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881D93A-BB97-4CEA-9DBA-09E5AB65E5C8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hamematakan'!$A$1:$F$65</definedName>
    <definedName name="_xlnm.Print_Area" localSheetId="6">Komunal!$A$1:$M$34</definedName>
    <definedName name="_xlnm.Print_Area" localSheetId="7">'Pastaci finansav.'!$A$1:$E$23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7" l="1"/>
  <c r="D71" i="7"/>
  <c r="D41" i="10"/>
  <c r="D36" i="9"/>
  <c r="D37" i="9"/>
  <c r="D38" i="9"/>
  <c r="D39" i="9"/>
  <c r="D40" i="9"/>
  <c r="D41" i="9"/>
  <c r="D42" i="9"/>
  <c r="D43" i="9"/>
  <c r="D44" i="9"/>
  <c r="D34" i="9"/>
  <c r="D35" i="9"/>
  <c r="D32" i="9"/>
  <c r="D33" i="9"/>
  <c r="D31" i="9"/>
  <c r="D56" i="9"/>
  <c r="D55" i="9"/>
  <c r="C13" i="21" l="1"/>
  <c r="C18" i="11"/>
  <c r="M26" i="23"/>
  <c r="D45" i="7"/>
  <c r="J29" i="11"/>
  <c r="A2" i="10" l="1"/>
  <c r="A2" i="9"/>
  <c r="A83" i="7"/>
  <c r="A84" i="7" s="1"/>
  <c r="A85" i="7" s="1"/>
  <c r="A75" i="7"/>
  <c r="A76" i="7" s="1"/>
  <c r="A77" i="7" s="1"/>
  <c r="A78" i="7" s="1"/>
  <c r="A79" i="7" s="1"/>
  <c r="A80" i="7" s="1"/>
  <c r="A81" i="7" s="1"/>
  <c r="A40" i="7"/>
  <c r="A41" i="7" s="1"/>
  <c r="A43" i="7" s="1"/>
  <c r="A44" i="7" s="1"/>
  <c r="A37" i="7"/>
  <c r="A39" i="7" s="1"/>
  <c r="A21" i="7"/>
  <c r="A22" i="7" s="1"/>
  <c r="A23" i="7" s="1"/>
  <c r="A24" i="7" s="1"/>
  <c r="A25" i="7" s="1"/>
  <c r="A26" i="7" s="1"/>
  <c r="A27" i="7" s="1"/>
  <c r="A41" i="19"/>
  <c r="A42" i="19" s="1"/>
  <c r="A44" i="19" s="1"/>
  <c r="A45" i="19" s="1"/>
  <c r="A38" i="19"/>
  <c r="A40" i="19" s="1"/>
  <c r="A20" i="19"/>
  <c r="A21" i="19" s="1"/>
  <c r="A22" i="19" s="1"/>
  <c r="A23" i="19" s="1"/>
  <c r="A24" i="19" s="1"/>
  <c r="A25" i="19" s="1"/>
  <c r="L18" i="23"/>
  <c r="M18" i="23" s="1"/>
  <c r="M17" i="23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2" i="10"/>
  <c r="C70" i="10"/>
  <c r="C74" i="10"/>
  <c r="B75" i="10"/>
  <c r="B76" i="10"/>
  <c r="D47" i="9"/>
  <c r="D48" i="9"/>
  <c r="D49" i="9"/>
  <c r="D50" i="9"/>
  <c r="D52" i="9"/>
  <c r="D53" i="9"/>
  <c r="D54" i="9"/>
  <c r="D58" i="9"/>
  <c r="D15" i="9"/>
  <c r="E15" i="9" s="1"/>
  <c r="D16" i="9"/>
  <c r="E16" i="9" s="1"/>
  <c r="D9" i="9"/>
  <c r="E9" i="9" s="1"/>
  <c r="A28" i="7" l="1"/>
  <c r="A29" i="7" s="1"/>
  <c r="A30" i="7"/>
  <c r="A31" i="7" s="1"/>
  <c r="A32" i="7" s="1"/>
  <c r="A33" i="7" s="1"/>
  <c r="A26" i="19"/>
  <c r="A27" i="19" s="1"/>
  <c r="A47" i="19"/>
  <c r="A48" i="19" s="1"/>
  <c r="A46" i="7"/>
  <c r="A47" i="7" s="1"/>
  <c r="C61" i="10"/>
  <c r="C22" i="10" s="1"/>
  <c r="C17" i="9"/>
  <c r="A48" i="7" l="1"/>
  <c r="A49" i="7" s="1"/>
  <c r="A50" i="7" s="1"/>
  <c r="A51" i="7" s="1"/>
  <c r="A52" i="7" s="1"/>
  <c r="A54" i="7" s="1"/>
  <c r="A55" i="7" s="1"/>
  <c r="A57" i="7" s="1"/>
  <c r="A58" i="7" s="1"/>
  <c r="A59" i="7" s="1"/>
  <c r="A60" i="7" s="1"/>
  <c r="A61" i="7" s="1"/>
  <c r="A62" i="7" s="1"/>
  <c r="A49" i="19"/>
  <c r="A50" i="19" s="1"/>
  <c r="A51" i="19" s="1"/>
  <c r="A52" i="19" s="1"/>
  <c r="A53" i="19" s="1"/>
  <c r="A55" i="19" s="1"/>
  <c r="A58" i="19" s="1"/>
  <c r="A59" i="19" s="1"/>
  <c r="A60" i="19" s="1"/>
  <c r="A61" i="19" s="1"/>
  <c r="A62" i="19" s="1"/>
  <c r="A63" i="19" s="1"/>
  <c r="A31" i="19"/>
  <c r="A32" i="19" s="1"/>
  <c r="A33" i="19" s="1"/>
  <c r="A29" i="19"/>
  <c r="A30" i="19" s="1"/>
  <c r="A64" i="7" l="1"/>
  <c r="A65" i="7" s="1"/>
  <c r="A66" i="7" s="1"/>
  <c r="A67" i="7" s="1"/>
  <c r="A72" i="7" s="1"/>
  <c r="A65" i="19"/>
  <c r="A66" i="19" s="1"/>
  <c r="A67" i="19" s="1"/>
  <c r="A68" i="19" s="1"/>
  <c r="A68" i="7" l="1"/>
  <c r="A69" i="7" s="1"/>
  <c r="A70" i="7" s="1"/>
  <c r="A70" i="19"/>
  <c r="A71" i="19"/>
  <c r="A72" i="19" s="1"/>
  <c r="D66" i="7"/>
  <c r="D70" i="7"/>
  <c r="D67" i="7" s="1"/>
  <c r="D54" i="10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D27" i="9" l="1"/>
  <c r="E27" i="9" s="1"/>
  <c r="A2" i="23" l="1"/>
  <c r="J26" i="23"/>
  <c r="F26" i="23"/>
  <c r="K19" i="23"/>
  <c r="H19" i="23"/>
  <c r="G19" i="23"/>
  <c r="D19" i="23"/>
  <c r="C19" i="23"/>
  <c r="M28" i="23" l="1"/>
  <c r="I19" i="23"/>
  <c r="F19" i="23"/>
  <c r="F20" i="23" s="1"/>
  <c r="D41" i="19" s="1"/>
  <c r="E19" i="23"/>
  <c r="L19" i="23"/>
  <c r="J19" i="23"/>
  <c r="J20" i="23" s="1"/>
  <c r="J27" i="23" l="1"/>
  <c r="D42" i="19"/>
  <c r="F27" i="23"/>
  <c r="D23" i="19" s="1"/>
  <c r="D29" i="9"/>
  <c r="M19" i="23"/>
  <c r="M20" i="23" s="1"/>
  <c r="D43" i="19" l="1"/>
  <c r="D42" i="7" s="1"/>
  <c r="M27" i="23"/>
  <c r="D56" i="19"/>
  <c r="D25" i="7"/>
  <c r="D13" i="10" l="1"/>
  <c r="E13" i="10" s="1"/>
  <c r="D30" i="9"/>
  <c r="D65" i="7" l="1"/>
  <c r="D29" i="19"/>
  <c r="D37" i="19" l="1"/>
  <c r="D96" i="7"/>
  <c r="B96" i="7"/>
  <c r="F5" i="10" l="1"/>
  <c r="F5" i="9" s="1"/>
  <c r="E22" i="21" l="1"/>
  <c r="E21" i="21"/>
  <c r="E20" i="21"/>
  <c r="E19" i="21"/>
  <c r="I22" i="11"/>
  <c r="I20" i="11"/>
  <c r="D66" i="18"/>
  <c r="D64" i="18"/>
  <c r="D81" i="10"/>
  <c r="D79" i="10"/>
  <c r="D63" i="9"/>
  <c r="D61" i="9"/>
  <c r="D93" i="7"/>
  <c r="D91" i="7"/>
  <c r="D75" i="10"/>
  <c r="D29" i="11" l="1"/>
  <c r="D54" i="18"/>
  <c r="D59" i="18" s="1"/>
  <c r="F59" i="18" s="1"/>
  <c r="E13" i="21" l="1"/>
  <c r="D11" i="10" s="1"/>
  <c r="E11" i="10" s="1"/>
  <c r="D13" i="21"/>
  <c r="D73" i="19"/>
  <c r="D38" i="19"/>
  <c r="A2" i="18"/>
  <c r="A2" i="11"/>
  <c r="A2" i="21"/>
  <c r="D21" i="7" l="1"/>
  <c r="D9" i="10" s="1"/>
  <c r="E9" i="10" s="1"/>
  <c r="D19" i="19"/>
  <c r="D7" i="9"/>
  <c r="D48" i="7" l="1"/>
  <c r="D47" i="7" l="1"/>
  <c r="D76" i="10"/>
  <c r="E76" i="10" s="1"/>
  <c r="D21" i="9"/>
  <c r="E21" i="9" s="1"/>
  <c r="E75" i="10"/>
  <c r="D69" i="10"/>
  <c r="E69" i="10" s="1"/>
  <c r="D68" i="10"/>
  <c r="E68" i="10" s="1"/>
  <c r="D22" i="9"/>
  <c r="E22" i="9" s="1"/>
  <c r="E54" i="9"/>
  <c r="E53" i="9"/>
  <c r="E54" i="10"/>
  <c r="D53" i="10"/>
  <c r="E53" i="10" s="1"/>
  <c r="D66" i="10" l="1"/>
  <c r="E66" i="10" s="1"/>
  <c r="D74" i="7"/>
  <c r="E51" i="9"/>
  <c r="D63" i="7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D19" i="7"/>
  <c r="E19" i="10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37" i="7" l="1"/>
  <c r="D86" i="7"/>
  <c r="D25" i="9" l="1"/>
  <c r="D26" i="9"/>
  <c r="D19" i="9"/>
  <c r="D20" i="9"/>
  <c r="D10" i="9"/>
  <c r="E10" i="9" s="1"/>
  <c r="D11" i="9"/>
  <c r="E11" i="9" s="1"/>
  <c r="D13" i="9"/>
  <c r="E13" i="9" s="1"/>
  <c r="D14" i="9"/>
  <c r="E14" i="9" s="1"/>
  <c r="D82" i="7" l="1"/>
  <c r="D30" i="18" l="1"/>
  <c r="D8" i="18"/>
  <c r="D34" i="18" l="1"/>
  <c r="D24" i="9" l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D63" i="10"/>
  <c r="E63" i="10" s="1"/>
  <c r="D60" i="10"/>
  <c r="E60" i="10" s="1"/>
  <c r="E59" i="10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E46" i="10"/>
  <c r="E45" i="10"/>
  <c r="E44" i="10"/>
  <c r="D42" i="10"/>
  <c r="E42" i="10" s="1"/>
  <c r="E41" i="10"/>
  <c r="D40" i="10"/>
  <c r="E40" i="10" s="1"/>
  <c r="D39" i="10"/>
  <c r="E39" i="10" s="1"/>
  <c r="D38" i="10"/>
  <c r="E38" i="10" s="1"/>
  <c r="D37" i="10"/>
  <c r="E37" i="10" s="1"/>
  <c r="E36" i="10"/>
  <c r="E35" i="10"/>
  <c r="E34" i="10"/>
  <c r="E31" i="10"/>
  <c r="D32" i="10"/>
  <c r="E32" i="10" s="1"/>
  <c r="D25" i="10"/>
  <c r="E25" i="10" s="1"/>
  <c r="D26" i="10"/>
  <c r="E26" i="10" s="1"/>
  <c r="D24" i="10"/>
  <c r="E24" i="10" l="1"/>
  <c r="D73" i="7"/>
  <c r="D62" i="10"/>
  <c r="D74" i="10"/>
  <c r="E62" i="10" l="1"/>
  <c r="D70" i="10"/>
  <c r="E70" i="10" s="1"/>
  <c r="D61" i="10" l="1"/>
  <c r="E61" i="10" s="1"/>
  <c r="D12" i="9"/>
  <c r="E12" i="9" s="1"/>
  <c r="D41" i="7"/>
  <c r="D55" i="7" l="1"/>
  <c r="D43" i="10" s="1"/>
  <c r="E43" i="10" s="1"/>
  <c r="D40" i="7"/>
  <c r="D29" i="10"/>
  <c r="E29" i="10" s="1"/>
  <c r="D28" i="9"/>
  <c r="D23" i="9" s="1"/>
  <c r="D35" i="7" l="1"/>
  <c r="D34" i="7" s="1"/>
  <c r="D28" i="10"/>
  <c r="E28" i="10" l="1"/>
  <c r="G73" i="19"/>
  <c r="D30" i="10" l="1"/>
  <c r="D55" i="10"/>
  <c r="E55" i="10" s="1"/>
  <c r="E33" i="10"/>
  <c r="D23" i="10" l="1"/>
  <c r="E30" i="10"/>
  <c r="C23" i="9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E18" i="9"/>
  <c r="D6" i="9"/>
  <c r="D59" i="9" s="1"/>
  <c r="E7" i="9"/>
  <c r="C59" i="9"/>
  <c r="E74" i="10" l="1"/>
  <c r="E59" i="9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<sst xmlns="http://schemas.openxmlformats.org/spreadsheetml/2006/main" count="630" uniqueCount="263">
  <si>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</si>
  <si>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</si>
  <si>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</si>
  <si>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</si>
  <si>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</si>
  <si>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</si>
  <si>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</si>
  <si>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</si>
  <si>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</si>
  <si>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</si>
  <si>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</si>
  <si>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</si>
  <si>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</si>
  <si>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</si>
  <si>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</si>
  <si>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</si>
  <si>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</si>
  <si>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</si>
  <si>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</si>
  <si>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</si>
  <si>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</si>
  <si>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</si>
  <si>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</si>
  <si>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</si>
  <si>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</si>
  <si>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</si>
  <si>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</si>
  <si>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</si>
  <si>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</si>
  <si>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</si>
  <si>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</si>
  <si>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</si>
  <si>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</si>
  <si>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</si>
  <si>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</si>
  <si>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</si>
  <si>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</si>
  <si>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</si>
  <si>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</si>
  <si>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</si>
  <si>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</si>
  <si>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</si>
  <si>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</si>
  <si>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</si>
  <si>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</si>
  <si>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</si>
  <si>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</si>
  <si>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</si>
  <si>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</si>
  <si>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</si>
  <si>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</si>
  <si>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</si>
  <si>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</si>
  <si>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</si>
  <si>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</si>
  <si>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</si>
  <si>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</si>
  <si>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</si>
  <si>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</si>
  <si>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</si>
  <si>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</si>
  <si>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</si>
  <si>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</si>
  <si>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</si>
  <si>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</si>
  <si>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</si>
  <si>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</si>
  <si>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</si>
  <si>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</si>
  <si>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</si>
  <si>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</si>
  <si>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</si>
  <si>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</si>
  <si>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</si>
  <si>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</si>
  <si>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</si>
  <si>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</si>
  <si>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</si>
  <si>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</si>
  <si>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</si>
  <si>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</si>
  <si>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</si>
  <si>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</si>
  <si>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</si>
  <si>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</si>
  <si>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</si>
  <si>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</si>
  <si>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</si>
  <si>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</si>
  <si>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</si>
  <si>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</si>
  <si>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</si>
  <si>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</si>
  <si>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</si>
  <si>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</si>
  <si>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</si>
  <si>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</si>
  <si>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</si>
  <si>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</si>
  <si>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</si>
  <si>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</si>
  <si>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</si>
  <si>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</si>
  <si>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</si>
  <si>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</si>
  <si>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</si>
  <si>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</si>
  <si>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</si>
  <si>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</si>
  <si>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</si>
  <si>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</si>
  <si>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</si>
  <si>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</si>
  <si>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</si>
  <si>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</si>
  <si>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</si>
  <si>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</si>
  <si>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</si>
  <si>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</si>
  <si>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</si>
  <si>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</si>
  <si>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</si>
  <si>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</si>
  <si>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</si>
  <si>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</si>
  <si>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</si>
  <si>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</si>
  <si>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</si>
  <si>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</si>
  <si>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</si>
  <si>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</si>
  <si>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</si>
  <si>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</si>
  <si>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</si>
  <si>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</si>
  <si>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</si>
  <si>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</si>
  <si>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</si>
  <si>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</si>
  <si>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</si>
  <si>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</si>
  <si>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</si>
  <si>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</si>
  <si>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</si>
  <si>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</si>
  <si>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</si>
  <si>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</si>
  <si>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</si>
  <si>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</si>
  <si>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</si>
  <si>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</si>
  <si>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</si>
  <si>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</si>
  <si>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</si>
  <si>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</si>
  <si>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</si>
  <si>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</si>
  <si>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</si>
  <si>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</si>
  <si>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</si>
  <si>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</si>
  <si>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</si>
  <si>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</si>
  <si>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</si>
  <si>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</si>
  <si>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</si>
  <si>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</si>
  <si>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</si>
  <si>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</si>
  <si>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</si>
  <si>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</si>
  <si>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</si>
  <si>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</si>
  <si>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</si>
  <si>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</si>
  <si>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</si>
  <si>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</si>
  <si>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</si>
  <si>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</si>
  <si>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</si>
  <si>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</si>
  <si>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</si>
  <si>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</si>
  <si>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</si>
  <si>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</si>
  <si>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</si>
  <si>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</si>
  <si>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</si>
  <si>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</si>
  <si>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</si>
  <si>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</si>
  <si>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</si>
  <si>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</si>
  <si>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</si>
  <si>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</si>
  <si>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</si>
  <si>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</si>
  <si>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</si>
  <si>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</si>
  <si>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</si>
  <si>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</si>
  <si>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</si>
  <si>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</si>
  <si>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</si>
  <si>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</si>
  <si>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</si>
  <si>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</si>
  <si>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</si>
  <si>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</si>
  <si>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</si>
  <si>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</si>
  <si>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</si>
  <si>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</si>
  <si>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</si>
  <si>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</si>
  <si>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</si>
  <si>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</si>
  <si>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</si>
  <si>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</si>
  <si>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</si>
  <si>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</si>
  <si>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</si>
  <si>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</si>
  <si>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</si>
  <si>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</si>
  <si>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</si>
  <si>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</si>
  <si>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</si>
  <si>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</si>
  <si>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</si>
  <si>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</si>
  <si>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</si>
  <si>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</si>
  <si>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</si>
  <si>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</si>
  <si>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Դրամական միջոցների մնացորդ առ 01.01.2024թ.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</si>
  <si>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</si>
  <si>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</si>
  <si>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</si>
  <si>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</si>
  <si>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</si>
  <si>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</si>
  <si>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</si>
  <si>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</si>
  <si>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</si>
  <si>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</si>
  <si>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</si>
  <si>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</si>
  <si>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</si>
  <si>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</si>
  <si>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</si>
  <si>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</si>
  <si>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</si>
  <si>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</si>
  <si>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 xml:space="preserve">Չփոխհատուցվող գործարքների գծով </t>
  </si>
  <si>
    <t xml:space="preserve">Սուբսիդիայից ջրամատակարարման գծով </t>
  </si>
  <si>
    <t xml:space="preserve">Սուբսիդիայի ջրամատակարարման գծով </t>
  </si>
  <si>
    <t>16․1</t>
  </si>
  <si>
    <t>Փ․ Մարգարյան</t>
  </si>
  <si>
    <t xml:space="preserve">Ա․ Մովսեսյան </t>
  </si>
  <si>
    <t xml:space="preserve">«Թիվ 34 գրադարան» ՀՈԱԿ - ի </t>
  </si>
  <si>
    <t>11. 04. 2025 թ.</t>
  </si>
  <si>
    <t>հ. 1355 -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</si>
</sst>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rgb="FF00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6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7" applyFont="1" applyAlignment="1">
      <alignment horizontal="center" vertical="center" wrapText="1"/>
    </xf>
    <xf numFmtId="0" fontId="40" fillId="0" borderId="0" xfId="67" applyFont="1" applyAlignment="1">
      <alignment horizontal="center" vertical="center" wrapText="1"/>
    </xf>
    <xf numFmtId="0" fontId="44" fillId="0" borderId="0" xfId="67" applyFont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43" fillId="0" borderId="18" xfId="68" applyFont="1" applyBorder="1" applyAlignment="1">
      <alignment horizontal="center" vertical="center" wrapText="1"/>
    </xf>
    <xf numFmtId="0" fontId="43" fillId="0" borderId="10" xfId="67" applyFont="1" applyBorder="1" applyAlignment="1">
      <alignment horizontal="center" vertical="center" wrapText="1"/>
    </xf>
    <xf numFmtId="0" fontId="43" fillId="0" borderId="0" xfId="67" applyFont="1" applyAlignment="1">
      <alignment horizontal="center" vertical="center" wrapText="1"/>
    </xf>
    <xf numFmtId="0" fontId="41" fillId="0" borderId="16" xfId="67" applyFont="1" applyBorder="1" applyAlignment="1">
      <alignment horizontal="center" vertical="center" wrapText="1"/>
    </xf>
    <xf numFmtId="0" fontId="41" fillId="0" borderId="18" xfId="67" applyFont="1" applyBorder="1" applyAlignment="1">
      <alignment horizontal="left" vertical="center" wrapText="1"/>
    </xf>
    <xf numFmtId="3" fontId="44" fillId="0" borderId="10" xfId="67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7" applyNumberFormat="1" applyFont="1" applyBorder="1" applyAlignment="1">
      <alignment horizontal="center" vertical="center" wrapText="1"/>
    </xf>
    <xf numFmtId="166" fontId="40" fillId="0" borderId="10" xfId="67" applyNumberFormat="1" applyFont="1" applyBorder="1" applyAlignment="1">
      <alignment horizontal="center" vertical="center" wrapText="1"/>
    </xf>
    <xf numFmtId="3" fontId="44" fillId="0" borderId="16" xfId="67" applyNumberFormat="1" applyFont="1" applyBorder="1" applyAlignment="1">
      <alignment horizontal="center" vertical="center" wrapText="1"/>
    </xf>
    <xf numFmtId="166" fontId="44" fillId="0" borderId="10" xfId="67" applyNumberFormat="1" applyFont="1" applyBorder="1" applyAlignment="1">
      <alignment horizontal="center" vertical="center" wrapText="1"/>
    </xf>
    <xf numFmtId="166" fontId="44" fillId="0" borderId="20" xfId="67" applyNumberFormat="1" applyFont="1" applyBorder="1" applyAlignment="1">
      <alignment horizontal="center" vertical="center" wrapText="1"/>
    </xf>
    <xf numFmtId="0" fontId="41" fillId="24" borderId="18" xfId="67" applyFont="1" applyFill="1" applyBorder="1" applyAlignment="1">
      <alignment horizontal="left" vertical="center" wrapText="1"/>
    </xf>
    <xf numFmtId="3" fontId="44" fillId="0" borderId="20" xfId="67" applyNumberFormat="1" applyFont="1" applyBorder="1" applyAlignment="1">
      <alignment horizontal="center" vertical="center" wrapText="1"/>
    </xf>
    <xf numFmtId="0" fontId="40" fillId="0" borderId="23" xfId="67" applyFont="1" applyBorder="1" applyAlignment="1">
      <alignment horizontal="center" vertical="center" wrapText="1"/>
    </xf>
    <xf numFmtId="0" fontId="42" fillId="0" borderId="26" xfId="67" applyFont="1" applyBorder="1" applyAlignment="1">
      <alignment horizontal="center" vertical="center" wrapText="1"/>
    </xf>
    <xf numFmtId="3" fontId="39" fillId="0" borderId="23" xfId="67" applyNumberFormat="1" applyFont="1" applyBorder="1" applyAlignment="1">
      <alignment horizontal="center" vertical="center" wrapText="1"/>
    </xf>
    <xf numFmtId="166" fontId="39" fillId="0" borderId="24" xfId="67" applyNumberFormat="1" applyFont="1" applyBorder="1" applyAlignment="1">
      <alignment horizontal="center" vertical="center" wrapText="1"/>
    </xf>
    <xf numFmtId="3" fontId="39" fillId="0" borderId="24" xfId="67" applyNumberFormat="1" applyFont="1" applyBorder="1" applyAlignment="1">
      <alignment horizontal="center" vertical="center" wrapText="1"/>
    </xf>
    <xf numFmtId="166" fontId="39" fillId="0" borderId="25" xfId="67" applyNumberFormat="1" applyFont="1" applyBorder="1" applyAlignment="1">
      <alignment horizontal="center" vertical="center" wrapText="1"/>
    </xf>
    <xf numFmtId="3" fontId="39" fillId="0" borderId="29" xfId="67" applyNumberFormat="1" applyFont="1" applyBorder="1" applyAlignment="1">
      <alignment horizontal="center" vertical="center" wrapText="1"/>
    </xf>
    <xf numFmtId="166" fontId="39" fillId="0" borderId="26" xfId="67" applyNumberFormat="1" applyFont="1" applyBorder="1" applyAlignment="1">
      <alignment horizontal="center" vertical="center" wrapText="1"/>
    </xf>
    <xf numFmtId="0" fontId="42" fillId="0" borderId="0" xfId="67" applyFont="1" applyAlignment="1">
      <alignment horizontal="center" vertical="center" wrapText="1"/>
    </xf>
    <xf numFmtId="1" fontId="39" fillId="0" borderId="0" xfId="67" applyNumberFormat="1" applyFont="1" applyAlignment="1">
      <alignment horizontal="center" vertical="center" wrapText="1"/>
    </xf>
    <xf numFmtId="164" fontId="39" fillId="0" borderId="0" xfId="67" applyNumberFormat="1" applyFont="1" applyAlignment="1">
      <alignment horizontal="center" vertical="center" wrapText="1"/>
    </xf>
    <xf numFmtId="0" fontId="39" fillId="0" borderId="0" xfId="67" applyFont="1" applyAlignment="1">
      <alignment horizontal="left" vertical="center" wrapText="1"/>
    </xf>
    <xf numFmtId="164" fontId="42" fillId="0" borderId="0" xfId="67" applyNumberFormat="1" applyFont="1" applyAlignment="1">
      <alignment horizontal="center" vertical="center" wrapText="1"/>
    </xf>
    <xf numFmtId="0" fontId="39" fillId="0" borderId="30" xfId="67" applyFont="1" applyBorder="1" applyAlignment="1">
      <alignment horizontal="center" vertical="center" wrapText="1"/>
    </xf>
    <xf numFmtId="0" fontId="47" fillId="0" borderId="31" xfId="67" applyFont="1" applyBorder="1" applyAlignment="1">
      <alignment horizontal="center" vertical="center" wrapText="1"/>
    </xf>
    <xf numFmtId="0" fontId="39" fillId="0" borderId="31" xfId="67" applyFont="1" applyBorder="1" applyAlignment="1">
      <alignment horizontal="center" vertical="center" wrapText="1"/>
    </xf>
    <xf numFmtId="164" fontId="43" fillId="0" borderId="32" xfId="67" applyNumberFormat="1" applyFont="1" applyBorder="1" applyAlignment="1">
      <alignment horizontal="center" vertical="center" wrapText="1"/>
    </xf>
    <xf numFmtId="0" fontId="39" fillId="0" borderId="32" xfId="67" applyFont="1" applyBorder="1" applyAlignment="1">
      <alignment horizontal="center" vertical="center" wrapText="1"/>
    </xf>
    <xf numFmtId="0" fontId="40" fillId="0" borderId="16" xfId="67" applyFont="1" applyBorder="1" applyAlignment="1">
      <alignment horizontal="center" vertical="center" wrapText="1"/>
    </xf>
    <xf numFmtId="166" fontId="41" fillId="0" borderId="10" xfId="67" applyNumberFormat="1" applyFont="1" applyBorder="1" applyAlignment="1">
      <alignment horizontal="center" vertical="center" wrapText="1"/>
    </xf>
    <xf numFmtId="0" fontId="39" fillId="0" borderId="16" xfId="67" applyFont="1" applyBorder="1" applyAlignment="1">
      <alignment horizontal="center" vertical="center" wrapText="1"/>
    </xf>
    <xf numFmtId="0" fontId="39" fillId="0" borderId="10" xfId="67" applyFont="1" applyBorder="1" applyAlignment="1">
      <alignment horizontal="left" vertical="center"/>
    </xf>
    <xf numFmtId="166" fontId="39" fillId="0" borderId="10" xfId="67" applyNumberFormat="1" applyFont="1" applyBorder="1" applyAlignment="1">
      <alignment horizontal="center" vertical="center" wrapText="1"/>
    </xf>
    <xf numFmtId="166" fontId="39" fillId="0" borderId="17" xfId="67" applyNumberFormat="1" applyFont="1" applyBorder="1" applyAlignment="1">
      <alignment horizontal="center" vertical="center" wrapText="1"/>
    </xf>
    <xf numFmtId="166" fontId="39" fillId="0" borderId="16" xfId="67" applyNumberFormat="1" applyFont="1" applyBorder="1" applyAlignment="1">
      <alignment horizontal="center" vertical="center" wrapText="1"/>
    </xf>
    <xf numFmtId="0" fontId="39" fillId="0" borderId="23" xfId="67" applyFont="1" applyBorder="1" applyAlignment="1">
      <alignment horizontal="center" vertical="center" wrapText="1"/>
    </xf>
    <xf numFmtId="0" fontId="39" fillId="0" borderId="24" xfId="67" applyFont="1" applyBorder="1" applyAlignment="1">
      <alignment horizontal="left" vertical="center"/>
    </xf>
    <xf numFmtId="166" fontId="39" fillId="0" borderId="23" xfId="67" applyNumberFormat="1" applyFont="1" applyBorder="1" applyAlignment="1">
      <alignment horizontal="center" vertical="center" wrapText="1"/>
    </xf>
    <xf numFmtId="0" fontId="39" fillId="0" borderId="0" xfId="67" applyFont="1" applyAlignment="1">
      <alignment horizontal="left" vertical="center"/>
    </xf>
    <xf numFmtId="0" fontId="28" fillId="0" borderId="0" xfId="67" applyFont="1" applyAlignment="1">
      <alignment horizontal="center" vertical="center" wrapText="1"/>
    </xf>
    <xf numFmtId="0" fontId="37" fillId="0" borderId="0" xfId="67" applyFont="1" applyAlignment="1">
      <alignment vertical="center" wrapText="1"/>
    </xf>
    <xf numFmtId="0" fontId="32" fillId="0" borderId="0" xfId="67" applyFont="1" applyAlignment="1">
      <alignment horizontal="left" vertical="center" wrapText="1"/>
    </xf>
    <xf numFmtId="0" fontId="32" fillId="0" borderId="0" xfId="67" applyFont="1" applyAlignment="1">
      <alignment horizontal="center" vertical="center" wrapText="1"/>
    </xf>
    <xf numFmtId="0" fontId="35" fillId="0" borderId="0" xfId="67" applyFont="1" applyAlignment="1">
      <alignment vertical="center" wrapText="1"/>
    </xf>
    <xf numFmtId="0" fontId="28" fillId="0" borderId="0" xfId="67" applyFont="1" applyAlignment="1">
      <alignment horizontal="left" vertical="center"/>
    </xf>
    <xf numFmtId="0" fontId="28" fillId="0" borderId="0" xfId="67" applyFont="1" applyAlignment="1">
      <alignment vertical="center" wrapText="1"/>
    </xf>
    <xf numFmtId="0" fontId="38" fillId="0" borderId="0" xfId="67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right" vertical="center"/>
    </xf>
    <xf numFmtId="0" fontId="40" fillId="0" borderId="0" xfId="69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9" fillId="0" borderId="43" xfId="67" applyFont="1" applyBorder="1" applyAlignment="1">
      <alignment horizontal="left" vertical="center"/>
    </xf>
    <xf numFmtId="0" fontId="39" fillId="0" borderId="44" xfId="67" applyFont="1" applyBorder="1" applyAlignment="1">
      <alignment horizontal="center" vertical="center" wrapText="1"/>
    </xf>
    <xf numFmtId="3" fontId="44" fillId="0" borderId="10" xfId="67" applyNumberFormat="1" applyFont="1" applyBorder="1" applyAlignment="1" applyProtection="1">
      <alignment horizontal="center" vertical="center" wrapText="1"/>
      <protection locked="0"/>
    </xf>
    <xf numFmtId="166" fontId="44" fillId="0" borderId="17" xfId="67" applyNumberFormat="1" applyFont="1" applyBorder="1" applyAlignment="1" applyProtection="1">
      <alignment horizontal="center" vertical="center" wrapText="1"/>
      <protection locked="0"/>
    </xf>
    <xf numFmtId="166" fontId="44" fillId="0" borderId="18" xfId="67" applyNumberFormat="1" applyFont="1" applyBorder="1" applyAlignment="1" applyProtection="1">
      <alignment horizontal="center" vertical="center" wrapText="1"/>
      <protection locked="0"/>
    </xf>
    <xf numFmtId="3" fontId="44" fillId="0" borderId="34" xfId="67" applyNumberFormat="1" applyFont="1" applyBorder="1" applyAlignment="1" applyProtection="1">
      <alignment horizontal="center" vertical="center" wrapText="1"/>
      <protection locked="0"/>
    </xf>
    <xf numFmtId="3" fontId="40" fillId="0" borderId="20" xfId="67" applyNumberFormat="1" applyFont="1" applyBorder="1" applyAlignment="1" applyProtection="1">
      <alignment horizontal="center" vertical="center" wrapText="1"/>
      <protection locked="0"/>
    </xf>
    <xf numFmtId="166" fontId="40" fillId="0" borderId="20" xfId="67" applyNumberFormat="1" applyFont="1" applyBorder="1" applyAlignment="1" applyProtection="1">
      <alignment horizontal="center" vertical="center" wrapText="1"/>
      <protection locked="0"/>
    </xf>
    <xf numFmtId="3" fontId="40" fillId="0" borderId="16" xfId="67" applyNumberFormat="1" applyFont="1" applyBorder="1" applyAlignment="1" applyProtection="1">
      <alignment horizontal="center" vertical="center" wrapText="1"/>
      <protection locked="0"/>
    </xf>
    <xf numFmtId="166" fontId="40" fillId="0" borderId="10" xfId="67" applyNumberFormat="1" applyFont="1" applyBorder="1" applyAlignment="1" applyProtection="1">
      <alignment horizontal="center" vertical="center" wrapText="1"/>
      <protection locked="0"/>
    </xf>
    <xf numFmtId="0" fontId="40" fillId="0" borderId="10" xfId="67" applyFont="1" applyBorder="1" applyAlignment="1" applyProtection="1">
      <alignment horizontal="left" vertical="center" wrapText="1"/>
      <protection locked="0"/>
    </xf>
    <xf numFmtId="0" fontId="41" fillId="0" borderId="10" xfId="67" applyFont="1" applyBorder="1" applyAlignment="1" applyProtection="1">
      <alignment horizontal="left" vertical="center"/>
      <protection locked="0"/>
    </xf>
    <xf numFmtId="166" fontId="41" fillId="0" borderId="10" xfId="67" applyNumberFormat="1" applyFont="1" applyBorder="1" applyAlignment="1" applyProtection="1">
      <alignment horizontal="center" vertical="center" wrapText="1"/>
      <protection locked="0"/>
    </xf>
    <xf numFmtId="166" fontId="41" fillId="0" borderId="17" xfId="67" applyNumberFormat="1" applyFont="1" applyBorder="1" applyAlignment="1" applyProtection="1">
      <alignment horizontal="center" vertical="center" wrapText="1"/>
      <protection locked="0"/>
    </xf>
    <xf numFmtId="166" fontId="40" fillId="0" borderId="16" xfId="67" applyNumberFormat="1" applyFont="1" applyBorder="1" applyAlignment="1" applyProtection="1">
      <alignment horizontal="center" vertical="center" wrapText="1"/>
      <protection locked="0"/>
    </xf>
    <xf numFmtId="166" fontId="41" fillId="0" borderId="16" xfId="67" applyNumberFormat="1" applyFont="1" applyBorder="1" applyAlignment="1" applyProtection="1">
      <alignment horizontal="center" vertical="center" wrapText="1"/>
      <protection locked="0"/>
    </xf>
    <xf numFmtId="166" fontId="40" fillId="0" borderId="17" xfId="67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5" applyNumberFormat="1" applyFont="1" applyBorder="1" applyAlignment="1">
      <alignment horizontal="center" vertical="center" wrapText="1"/>
    </xf>
    <xf numFmtId="3" fontId="42" fillId="0" borderId="0" xfId="55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55" fillId="0" borderId="0" xfId="45" applyFont="1" applyAlignment="1">
      <alignment horizontal="left" vertical="center"/>
    </xf>
    <xf numFmtId="3" fontId="42" fillId="0" borderId="10" xfId="55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58" fillId="0" borderId="10" xfId="45" applyNumberFormat="1" applyFont="1" applyBorder="1" applyAlignment="1">
      <alignment horizontal="center" vertical="center" wrapText="1"/>
    </xf>
    <xf numFmtId="166" fontId="58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9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7" applyNumberFormat="1" applyFont="1" applyBorder="1" applyAlignment="1">
      <alignment horizontal="center" vertical="center" wrapText="1"/>
    </xf>
    <xf numFmtId="164" fontId="43" fillId="0" borderId="17" xfId="67" applyNumberFormat="1" applyFont="1" applyBorder="1" applyAlignment="1">
      <alignment horizontal="center" vertical="center" wrapText="1"/>
    </xf>
    <xf numFmtId="164" fontId="39" fillId="0" borderId="17" xfId="67" applyNumberFormat="1" applyFont="1" applyBorder="1" applyAlignment="1">
      <alignment horizontal="center" vertical="center" wrapText="1"/>
    </xf>
    <xf numFmtId="166" fontId="39" fillId="0" borderId="0" xfId="67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166" fontId="26" fillId="0" borderId="0" xfId="46" applyNumberFormat="1" applyFont="1" applyAlignment="1">
      <alignment horizontal="center" vertical="center" wrapText="1"/>
    </xf>
    <xf numFmtId="166" fontId="32" fillId="0" borderId="0" xfId="45" applyNumberFormat="1" applyFont="1" applyAlignment="1">
      <alignment vertical="center"/>
    </xf>
    <xf numFmtId="166" fontId="48" fillId="0" borderId="0" xfId="45" applyNumberFormat="1" applyFont="1" applyAlignment="1">
      <alignment horizontal="center" vertical="center"/>
    </xf>
    <xf numFmtId="164" fontId="32" fillId="0" borderId="0" xfId="45" applyNumberFormat="1" applyFont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6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5" applyNumberFormat="1" applyFont="1" applyBorder="1" applyAlignment="1">
      <alignment horizontal="center" vertical="center" wrapText="1"/>
    </xf>
    <xf numFmtId="166" fontId="42" fillId="0" borderId="20" xfId="55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7" applyFont="1" applyBorder="1" applyAlignment="1">
      <alignment horizontal="center" vertical="center" wrapText="1"/>
    </xf>
    <xf numFmtId="0" fontId="43" fillId="0" borderId="15" xfId="67" applyFont="1" applyBorder="1" applyAlignment="1">
      <alignment horizontal="center" vertical="center" wrapText="1"/>
    </xf>
    <xf numFmtId="0" fontId="43" fillId="0" borderId="27" xfId="67" applyFont="1" applyBorder="1" applyAlignment="1">
      <alignment horizontal="center" vertical="center" wrapText="1"/>
    </xf>
    <xf numFmtId="0" fontId="43" fillId="0" borderId="28" xfId="67" applyFont="1" applyBorder="1" applyAlignment="1">
      <alignment horizontal="center" vertical="center" wrapText="1"/>
    </xf>
    <xf numFmtId="0" fontId="42" fillId="0" borderId="30" xfId="67" applyFont="1" applyBorder="1" applyAlignment="1">
      <alignment horizontal="center" vertical="center" wrapText="1"/>
    </xf>
    <xf numFmtId="0" fontId="42" fillId="0" borderId="31" xfId="67" applyFont="1" applyBorder="1" applyAlignment="1">
      <alignment horizontal="center" vertical="center" wrapText="1"/>
    </xf>
    <xf numFmtId="0" fontId="42" fillId="0" borderId="32" xfId="67" applyFont="1" applyBorder="1" applyAlignment="1">
      <alignment horizontal="center" vertical="center" wrapText="1"/>
    </xf>
    <xf numFmtId="0" fontId="42" fillId="0" borderId="19" xfId="67" applyFont="1" applyBorder="1" applyAlignment="1">
      <alignment horizontal="center" vertical="center" wrapText="1"/>
    </xf>
    <xf numFmtId="0" fontId="28" fillId="0" borderId="0" xfId="67" applyFont="1" applyAlignment="1">
      <alignment horizontal="center" vertical="center" wrapText="1"/>
    </xf>
    <xf numFmtId="0" fontId="26" fillId="0" borderId="0" xfId="67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39" fillId="0" borderId="0" xfId="67" applyFont="1" applyAlignment="1">
      <alignment horizontal="center" vertical="center" wrapText="1"/>
    </xf>
    <xf numFmtId="0" fontId="37" fillId="0" borderId="12" xfId="67" applyFont="1" applyBorder="1" applyAlignment="1">
      <alignment horizontal="center" vertical="center" wrapText="1"/>
    </xf>
    <xf numFmtId="0" fontId="28" fillId="0" borderId="12" xfId="67" applyFont="1" applyBorder="1" applyAlignment="1">
      <alignment horizontal="center" vertical="center" wrapText="1"/>
    </xf>
    <xf numFmtId="0" fontId="35" fillId="0" borderId="11" xfId="67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</cellXfs>
  <cellStyles count="7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4" xr:uid="{00000000-0005-0000-0000-000017000000}"/>
    <cellStyle name="Normal 5 2" xfId="60" xr:uid="{00000000-0005-0000-0000-000018000000}"/>
    <cellStyle name="Normal 6" xfId="66" xr:uid="{00000000-0005-0000-0000-000019000000}"/>
    <cellStyle name="Normal_Sheet1" xfId="20" xr:uid="{00000000-0005-0000-0000-00001A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5" xr:uid="{00000000-0005-0000-0000-000031000000}"/>
    <cellStyle name="Обычный 3 2 2" xfId="61" xr:uid="{00000000-0005-0000-0000-000032000000}"/>
    <cellStyle name="Обычный 3 3" xfId="56" xr:uid="{00000000-0005-0000-0000-000033000000}"/>
    <cellStyle name="Обычный 3 3 2" xfId="63" xr:uid="{00000000-0005-0000-0000-000034000000}"/>
    <cellStyle name="Обычный 3 3 2 2" xfId="65" xr:uid="{00000000-0005-0000-0000-000035000000}"/>
    <cellStyle name="Обычный 3 3 2 2 2" xfId="68" xr:uid="{00000000-0005-0000-0000-000036000000}"/>
    <cellStyle name="Обычный 3 3 3" xfId="62" xr:uid="{00000000-0005-0000-0000-000037000000}"/>
    <cellStyle name="Обычный 3 4" xfId="57" xr:uid="{00000000-0005-0000-0000-000038000000}"/>
    <cellStyle name="Обычный 3 4 2" xfId="64" xr:uid="{00000000-0005-0000-0000-000039000000}"/>
    <cellStyle name="Обычный 3 4 2 2" xfId="69" xr:uid="{00000000-0005-0000-0000-00003A000000}"/>
    <cellStyle name="Обычный 3 5" xfId="58" xr:uid="{00000000-0005-0000-0000-00003B000000}"/>
    <cellStyle name="Обычный 3 6" xfId="67" xr:uid="{00000000-0005-0000-0000-00003C000000}"/>
    <cellStyle name="Обычный 6" xfId="52" xr:uid="{00000000-0005-0000-0000-00003D000000}"/>
    <cellStyle name="Обычный 6 2" xfId="59" xr:uid="{00000000-0005-0000-0000-00003E000000}"/>
    <cellStyle name="Обычный 7" xfId="53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NgAgAFAATQAAAAAAAAAAAAAAAAAAAAAAAAAAAAAAAAAAAAAAAAAAAAAAAAAAAAAAAAAAAAAAAAAAAAAAAAAAAAAAAAAAAAAAAAAAAAAAAAAAAAAAAAAAAAAAAAAAAAAAAADpBwwABQAaAA8AGg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NjI5WjAjBgkqhkiG9w0BCQQxFgQUGQVXUUvwldW/KkKoYf0CNPwvO1QwKwYLKoZIhvcNAQkQAgwxHDAaMBgwFgQUK2DY8Flrruk/JuoGGlIdRn+9y9EwDQYJKoZIhvcNAQEBBQAEggEAJfhKSVUPcjB2HoMCdi5FmWVBPkUUU+HQxpW9wxw9IhKCOW3+14YrF7enBHpiaA+4k0p9GC1/D1Xq/q2J/ZMUAtEClECd2IDUxdAlBJ1my2oPb4RBPIWqLCg7eWbg3K4BbKz26dcm4DPSiI2CinpKvxqcrYfS6YfizVd8KxZANdVJYC3+WFT62iYfBUJusFnY3/r6duy9ca8uRG7+Ua0HL0K9JEkayEyx/sopd/IfP6P9ixBhNcb/oWJ97qy41w42pjAM1ffUeaSyWAb5z3G9vre0/DPJ8ZHKkVoD0rAZVvs02SsteJ3R/qaMv25RSfslF6L7HAXV+NVywkdKwhqU0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NgAgAFAATQAAAAAAAAAAAAAAAAAAAAAAAAAAAAAAAAAAAAAAAAAAAAAAAAAAAAAAAAAAAAAAAAAAAAAAAAAAAAAAAAAAAAAAAAAAAAAAAAAAAAAAAAAAAAAAAAAAAAAAAADpBwwABQAaAA8AGg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NjMzWjAjBgkqhkiG9w0BCQQxFgQUknd6IDj29UnlUW23pUqKW2E6tkQwKwYLKoZIhvcNAQkQAgwxHDAaMBgwFgQUK2DY8Flrruk/JuoGGlIdRn+9y9EwDQYJKoZIhvcNAQEBBQAEggEADDuc3g6Doo/ngQGrHdCvfzrXufUTGdd6NYUFYGLGr+zjw/x0MqfMktA/Ry8CWQBo3QTFAJXwtCb0qCLrB0ojCH0/lIX5IBcAZMd6R6Cd8Nby1ZAPCc2sab1zzA/sJEBJKSI8sT28R/JFpvznZUDz+ESwJhkmmvTpfkKr36R2dj7Tdq4XNkbBmYeyLtvz4Jzhh8a06gYqA5hdVOgjsTNxhAkEO0d7eoFQwCA+NZz/lz/FFkzMaAKyZAuQoXREEj7grVIDoHeniKAjRTW6tadMGmfiwAwGghuFbmVkgACf9leCpeoHut5jowePtdqna6tApCOH3ztFKZUhy1Qa8hxVB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82550</xdr:colOff>
          <xdr:row>80</xdr:row>
          <xdr:rowOff>3175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2D143B6-E8BC-5C20-E082-B8BB3E33B9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73025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5EF980E-4E25-A0C4-50D0-EC4FA521AD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44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855468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8" width="9.7109375" style="5" bestFit="1" customWidth="1"/>
    <col min="9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27" t="s">
        <v>167</v>
      </c>
      <c r="E1" s="94">
        <v>25</v>
      </c>
      <c r="F1" s="37"/>
      <c r="G1" s="35"/>
    </row>
    <row r="2" spans="1:13">
      <c r="C2" s="35"/>
      <c r="D2" s="427" t="s">
        <v>22</v>
      </c>
      <c r="E2" s="35"/>
      <c r="F2" s="35"/>
      <c r="G2" s="35"/>
    </row>
    <row r="3" spans="1:13">
      <c r="C3" s="35"/>
      <c r="D3" s="427" t="s">
        <v>23</v>
      </c>
      <c r="E3" s="35"/>
      <c r="F3" s="35"/>
      <c r="G3" s="35"/>
    </row>
    <row r="4" spans="1:13" ht="18" customHeight="1">
      <c r="C4" s="144"/>
      <c r="D4" s="422" t="s">
        <v>243</v>
      </c>
      <c r="E4" s="144"/>
      <c r="F4" s="144"/>
      <c r="G4" s="35"/>
    </row>
    <row r="5" spans="1:13" ht="18.75" customHeight="1">
      <c r="C5" s="144"/>
      <c r="D5" s="422" t="s">
        <v>165</v>
      </c>
      <c r="E5" s="144"/>
      <c r="F5" s="144"/>
      <c r="G5" s="35"/>
    </row>
    <row r="6" spans="1:13" ht="24" customHeight="1">
      <c r="C6" s="144"/>
      <c r="D6" s="422"/>
      <c r="E6" s="144"/>
      <c r="F6" s="144"/>
      <c r="G6" s="35"/>
    </row>
    <row r="7" spans="1:13">
      <c r="C7" s="144"/>
      <c r="D7" s="427" t="s">
        <v>195</v>
      </c>
      <c r="E7" s="94">
        <v>25</v>
      </c>
      <c r="F7" s="37"/>
      <c r="G7" s="35"/>
    </row>
    <row r="8" spans="1:13">
      <c r="C8" s="144"/>
      <c r="D8" s="427" t="s">
        <v>22</v>
      </c>
      <c r="E8" s="35"/>
      <c r="F8" s="35"/>
      <c r="G8" s="35"/>
    </row>
    <row r="9" spans="1:13">
      <c r="C9" s="144"/>
      <c r="D9" s="427" t="s">
        <v>23</v>
      </c>
      <c r="E9" s="35"/>
      <c r="F9" s="35"/>
      <c r="G9" s="35"/>
    </row>
    <row r="10" spans="1:13" ht="18" customHeight="1">
      <c r="C10" s="144"/>
      <c r="D10" s="422" t="s">
        <v>261</v>
      </c>
      <c r="E10" s="144"/>
      <c r="F10" s="144"/>
      <c r="G10" s="35"/>
    </row>
    <row r="11" spans="1:13" ht="18.75" customHeight="1">
      <c r="C11" s="144"/>
      <c r="D11" s="422" t="s">
        <v>262</v>
      </c>
      <c r="E11" s="144"/>
      <c r="F11" s="144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478" t="s">
        <v>34</v>
      </c>
      <c r="B13" s="478"/>
      <c r="C13" s="478"/>
      <c r="D13" s="478"/>
      <c r="E13" s="38"/>
      <c r="F13" s="272"/>
      <c r="G13" s="38"/>
    </row>
    <row r="14" spans="1:13" s="429" customFormat="1" ht="27" customHeight="1">
      <c r="A14" s="479" t="s">
        <v>260</v>
      </c>
      <c r="B14" s="479"/>
      <c r="C14" s="479"/>
      <c r="D14" s="479"/>
      <c r="E14" s="428"/>
      <c r="F14" s="428"/>
    </row>
    <row r="15" spans="1:13" ht="18.75" customHeight="1">
      <c r="A15" s="480" t="s">
        <v>244</v>
      </c>
      <c r="B15" s="480"/>
      <c r="C15" s="480"/>
      <c r="D15" s="480"/>
      <c r="E15" s="274"/>
      <c r="F15" s="274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23"/>
      <c r="F16" s="42"/>
      <c r="L16" s="2"/>
    </row>
    <row r="17" spans="1:16" ht="26.25" customHeight="1">
      <c r="A17" s="43" t="s">
        <v>7</v>
      </c>
      <c r="B17" s="482" t="s">
        <v>116</v>
      </c>
      <c r="C17" s="482"/>
      <c r="D17" s="245"/>
      <c r="E17" s="424"/>
      <c r="F17" s="245"/>
    </row>
    <row r="18" spans="1:16" s="5" customFormat="1">
      <c r="A18" s="103">
        <v>1</v>
      </c>
      <c r="B18" s="481" t="s">
        <v>109</v>
      </c>
      <c r="C18" s="481"/>
      <c r="D18" s="193">
        <v>9621</v>
      </c>
      <c r="E18" s="193"/>
      <c r="F18" s="193"/>
      <c r="G18" s="460"/>
      <c r="H18" s="476"/>
    </row>
    <row r="19" spans="1:16" hidden="1">
      <c r="A19" s="103">
        <v>2</v>
      </c>
      <c r="B19" s="483" t="s">
        <v>181</v>
      </c>
      <c r="C19" s="483"/>
      <c r="D19" s="194">
        <f>+'Pastaci finansav.'!D13</f>
        <v>0</v>
      </c>
      <c r="E19" s="193"/>
      <c r="F19" s="194"/>
    </row>
    <row r="20" spans="1:16" s="5" customFormat="1" hidden="1">
      <c r="A20" s="103">
        <f t="shared" ref="A20:A25" si="0">+A19+1</f>
        <v>3</v>
      </c>
      <c r="B20" s="485" t="s">
        <v>221</v>
      </c>
      <c r="C20" s="485"/>
      <c r="D20" s="193"/>
      <c r="E20" s="193"/>
      <c r="F20" s="193"/>
    </row>
    <row r="21" spans="1:16" s="2" customFormat="1" hidden="1">
      <c r="A21" s="103">
        <f t="shared" si="0"/>
        <v>4</v>
      </c>
      <c r="B21" s="481" t="s">
        <v>211</v>
      </c>
      <c r="C21" s="481"/>
      <c r="D21" s="193"/>
      <c r="E21" s="193"/>
      <c r="F21" s="193"/>
      <c r="G21" s="460"/>
    </row>
    <row r="22" spans="1:16" s="5" customFormat="1" hidden="1">
      <c r="A22" s="103">
        <f t="shared" si="0"/>
        <v>5</v>
      </c>
      <c r="B22" s="481" t="s">
        <v>46</v>
      </c>
      <c r="C22" s="481"/>
      <c r="D22" s="193"/>
      <c r="E22" s="193"/>
      <c r="F22" s="193"/>
      <c r="G22" s="460"/>
    </row>
    <row r="23" spans="1:16" hidden="1">
      <c r="A23" s="103">
        <f t="shared" si="0"/>
        <v>6</v>
      </c>
      <c r="B23" s="484" t="s">
        <v>56</v>
      </c>
      <c r="C23" s="484"/>
      <c r="D23" s="194">
        <f>+Komunal!M28</f>
        <v>0</v>
      </c>
      <c r="E23" s="193"/>
      <c r="F23" s="193"/>
    </row>
    <row r="24" spans="1:16" s="5" customFormat="1" hidden="1">
      <c r="A24" s="103">
        <f t="shared" si="0"/>
        <v>7</v>
      </c>
      <c r="B24" s="481" t="s">
        <v>180</v>
      </c>
      <c r="C24" s="481"/>
      <c r="D24" s="193"/>
      <c r="E24" s="193"/>
      <c r="F24" s="193"/>
    </row>
    <row r="25" spans="1:16" hidden="1">
      <c r="A25" s="103">
        <f t="shared" si="0"/>
        <v>8</v>
      </c>
      <c r="B25" s="484" t="s">
        <v>228</v>
      </c>
      <c r="C25" s="484"/>
      <c r="D25" s="193">
        <f>SUM(D26:D27)</f>
        <v>0</v>
      </c>
      <c r="E25" s="193"/>
      <c r="F25" s="193"/>
    </row>
    <row r="26" spans="1:16" s="391" customFormat="1" ht="13.5" hidden="1">
      <c r="A26" s="389">
        <f>+A25+0.1</f>
        <v>8.1</v>
      </c>
      <c r="B26" s="477"/>
      <c r="C26" s="477"/>
      <c r="D26" s="393"/>
      <c r="E26" s="393"/>
      <c r="F26" s="393"/>
    </row>
    <row r="27" spans="1:16" s="391" customFormat="1" ht="13.5" hidden="1">
      <c r="A27" s="389">
        <f>+A26+0.1</f>
        <v>8.1999999999999993</v>
      </c>
      <c r="B27" s="477"/>
      <c r="C27" s="477"/>
      <c r="D27" s="393"/>
      <c r="E27" s="393"/>
      <c r="F27" s="403" t="s">
        <v>232</v>
      </c>
    </row>
    <row r="28" spans="1:16">
      <c r="A28" s="103">
        <v>2</v>
      </c>
      <c r="B28" s="484" t="s">
        <v>114</v>
      </c>
      <c r="C28" s="484"/>
      <c r="D28" s="194">
        <f>SUM(D29:D30)</f>
        <v>200.7</v>
      </c>
      <c r="E28" s="193"/>
      <c r="F28" s="194"/>
    </row>
    <row r="29" spans="1:16" s="392" customFormat="1" ht="13.5">
      <c r="A29" s="389">
        <f t="shared" ref="A29:A30" si="1">+A28+0.1</f>
        <v>2.1</v>
      </c>
      <c r="B29" s="486" t="s">
        <v>65</v>
      </c>
      <c r="C29" s="486"/>
      <c r="D29" s="390">
        <f>+D70</f>
        <v>200.7</v>
      </c>
      <c r="E29" s="393"/>
      <c r="F29" s="390"/>
      <c r="G29" s="395"/>
      <c r="H29" s="391"/>
      <c r="I29" s="391"/>
      <c r="J29" s="391"/>
      <c r="K29" s="391"/>
      <c r="L29" s="391"/>
      <c r="M29" s="391"/>
      <c r="N29" s="391"/>
      <c r="O29" s="391"/>
      <c r="P29" s="391"/>
    </row>
    <row r="30" spans="1:16" s="391" customFormat="1" ht="13.5" hidden="1">
      <c r="A30" s="389">
        <f t="shared" si="1"/>
        <v>2.2000000000000002</v>
      </c>
      <c r="B30" s="477" t="s">
        <v>66</v>
      </c>
      <c r="C30" s="477"/>
      <c r="D30" s="393"/>
      <c r="E30" s="393"/>
      <c r="F30" s="393"/>
      <c r="G30" s="395"/>
    </row>
    <row r="31" spans="1:16" s="5" customFormat="1" hidden="1">
      <c r="A31" s="103">
        <f>+A28+1</f>
        <v>3</v>
      </c>
      <c r="B31" s="481" t="s">
        <v>8</v>
      </c>
      <c r="C31" s="481"/>
      <c r="D31" s="193"/>
      <c r="E31" s="193"/>
      <c r="F31" s="193"/>
    </row>
    <row r="32" spans="1:16" s="2" customFormat="1" hidden="1">
      <c r="A32" s="103">
        <f>+A31+1</f>
        <v>4</v>
      </c>
      <c r="B32" s="481"/>
      <c r="C32" s="481"/>
      <c r="D32" s="193"/>
      <c r="E32" s="193"/>
      <c r="F32" s="193"/>
      <c r="G32" s="15"/>
    </row>
    <row r="33" spans="1:26" s="2" customFormat="1" hidden="1">
      <c r="A33" s="103">
        <f>+A32+1</f>
        <v>5</v>
      </c>
      <c r="B33" s="481"/>
      <c r="C33" s="481"/>
      <c r="D33" s="193"/>
      <c r="E33" s="193"/>
      <c r="F33" s="193"/>
      <c r="G33" s="17"/>
    </row>
    <row r="34" spans="1:26" ht="24" customHeight="1">
      <c r="A34" s="43"/>
      <c r="B34" s="487" t="s">
        <v>214</v>
      </c>
      <c r="C34" s="487"/>
      <c r="D34" s="230">
        <f>SUM(D18:D18,D19:D25,D28,D31:D33)</f>
        <v>9821.7000000000007</v>
      </c>
      <c r="E34" s="227"/>
      <c r="F34" s="230"/>
    </row>
    <row r="35" spans="1:26" ht="15.75" hidden="1" customHeight="1">
      <c r="A35" s="36"/>
      <c r="B35" s="43"/>
      <c r="C35" s="44"/>
      <c r="D35" s="194"/>
      <c r="E35" s="193"/>
      <c r="F35" s="194"/>
    </row>
    <row r="36" spans="1:26" ht="24.75" customHeight="1">
      <c r="A36" s="43" t="s">
        <v>9</v>
      </c>
      <c r="B36" s="482" t="s">
        <v>117</v>
      </c>
      <c r="C36" s="482"/>
      <c r="D36" s="231"/>
      <c r="E36" s="425"/>
      <c r="F36" s="231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484" t="s">
        <v>10</v>
      </c>
      <c r="C37" s="484"/>
      <c r="D37" s="194">
        <f>+Ashkhatavardz!P13-'Dramakan hosqer'!D87</f>
        <v>8594.2000000000007</v>
      </c>
      <c r="E37" s="193"/>
      <c r="F37" s="19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92" customFormat="1" ht="13.5" hidden="1">
      <c r="A38" s="389">
        <f t="shared" ref="A38:A40" si="2">+A37+0.1</f>
        <v>1.1000000000000001</v>
      </c>
      <c r="B38" s="486" t="str">
        <f>+Ashkhatavardz!J6</f>
        <v>գեղագիտական ուսուցման գծով</v>
      </c>
      <c r="C38" s="486"/>
      <c r="D38" s="393">
        <f>+Ashkhatavardz!C8+Ashkhatavardz!J7</f>
        <v>0</v>
      </c>
      <c r="E38" s="393"/>
      <c r="F38" s="390"/>
      <c r="G38" s="403"/>
      <c r="H38" s="391"/>
      <c r="I38" s="391"/>
      <c r="J38" s="391"/>
      <c r="K38" s="391"/>
      <c r="L38" s="391"/>
      <c r="M38" s="400"/>
      <c r="N38" s="391"/>
      <c r="O38" s="391"/>
      <c r="P38" s="391"/>
      <c r="Q38" s="391"/>
      <c r="R38" s="391"/>
      <c r="S38" s="391"/>
      <c r="T38" s="391"/>
      <c r="U38" s="391"/>
      <c r="V38" s="391"/>
      <c r="W38" s="391"/>
      <c r="X38" s="391"/>
      <c r="Y38" s="391"/>
      <c r="Z38" s="391"/>
    </row>
    <row r="39" spans="1:26" s="392" customFormat="1" ht="13.5">
      <c r="A39" s="389">
        <v>1.1000000000000001</v>
      </c>
      <c r="B39" s="486" t="s">
        <v>11</v>
      </c>
      <c r="C39" s="486"/>
      <c r="D39" s="393">
        <f>+Ashkhatavardz!C9+Ashkhatavardz!O7+Ashkhatavardz!C10</f>
        <v>500</v>
      </c>
      <c r="E39" s="393"/>
      <c r="F39" s="390"/>
      <c r="G39" s="391"/>
      <c r="H39" s="391"/>
      <c r="I39" s="391"/>
      <c r="J39" s="391"/>
      <c r="K39" s="391"/>
      <c r="L39" s="391"/>
      <c r="M39" s="391"/>
      <c r="N39" s="391"/>
      <c r="O39" s="391"/>
      <c r="P39" s="391"/>
      <c r="Q39" s="391"/>
      <c r="R39" s="391"/>
      <c r="S39" s="391"/>
      <c r="T39" s="391"/>
      <c r="U39" s="391"/>
      <c r="V39" s="391"/>
      <c r="W39" s="391"/>
      <c r="X39" s="391"/>
      <c r="Y39" s="391"/>
      <c r="Z39" s="391"/>
    </row>
    <row r="40" spans="1:26" s="392" customFormat="1" ht="13.5" hidden="1">
      <c r="A40" s="389">
        <f t="shared" si="2"/>
        <v>1.2000000000000002</v>
      </c>
      <c r="B40" s="486" t="s">
        <v>227</v>
      </c>
      <c r="C40" s="486"/>
      <c r="D40" s="393">
        <f>+Ashkhatavardz!C11+Ashkhatavardz!L7</f>
        <v>0</v>
      </c>
      <c r="E40" s="393"/>
      <c r="F40" s="390"/>
      <c r="G40" s="391"/>
      <c r="H40" s="391"/>
      <c r="I40" s="391"/>
      <c r="J40" s="391"/>
      <c r="K40" s="391"/>
      <c r="L40" s="391"/>
      <c r="M40" s="391"/>
      <c r="N40" s="391"/>
      <c r="O40" s="391"/>
      <c r="P40" s="391"/>
      <c r="Q40" s="391"/>
      <c r="R40" s="391"/>
      <c r="S40" s="391"/>
      <c r="T40" s="391"/>
      <c r="U40" s="391"/>
      <c r="V40" s="391"/>
      <c r="W40" s="391"/>
      <c r="X40" s="391"/>
      <c r="Y40" s="391"/>
      <c r="Z40" s="391"/>
    </row>
    <row r="41" spans="1:26">
      <c r="A41" s="103">
        <f>+A37+1</f>
        <v>2</v>
      </c>
      <c r="B41" s="484" t="s">
        <v>13</v>
      </c>
      <c r="C41" s="484"/>
      <c r="D41" s="194">
        <f>+Komunal!F20</f>
        <v>71.400000000000006</v>
      </c>
      <c r="E41" s="193"/>
      <c r="F41" s="193"/>
      <c r="G41" s="264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484" t="s">
        <v>12</v>
      </c>
      <c r="C42" s="484"/>
      <c r="D42" s="194">
        <f>+Komunal!J20</f>
        <v>136.19999999999999</v>
      </c>
      <c r="E42" s="193"/>
      <c r="F42" s="193"/>
      <c r="G42" s="26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v>4</v>
      </c>
      <c r="B43" s="484" t="s">
        <v>14</v>
      </c>
      <c r="C43" s="484"/>
      <c r="D43" s="194">
        <f>+Komunal!M20</f>
        <v>10.3</v>
      </c>
      <c r="E43" s="193"/>
      <c r="F43" s="193"/>
      <c r="G43" s="26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ref="A44:A45" si="3">+A43+1</f>
        <v>5</v>
      </c>
      <c r="B44" s="481" t="s">
        <v>15</v>
      </c>
      <c r="C44" s="481"/>
      <c r="D44" s="413">
        <v>4.9000000000000004</v>
      </c>
      <c r="E44" s="193"/>
      <c r="F44" s="193"/>
    </row>
    <row r="45" spans="1:26" s="5" customFormat="1" ht="18" hidden="1" customHeight="1">
      <c r="A45" s="103">
        <f t="shared" si="3"/>
        <v>6</v>
      </c>
      <c r="B45" s="481" t="s">
        <v>16</v>
      </c>
      <c r="C45" s="481"/>
      <c r="D45" s="413"/>
      <c r="E45" s="193"/>
      <c r="F45" s="193"/>
    </row>
    <row r="46" spans="1:26" s="5" customFormat="1" ht="18" customHeight="1">
      <c r="A46" s="103">
        <v>6</v>
      </c>
      <c r="B46" s="481" t="s">
        <v>17</v>
      </c>
      <c r="C46" s="481"/>
      <c r="D46" s="426">
        <v>117.8</v>
      </c>
      <c r="E46" s="426"/>
      <c r="F46" s="426"/>
    </row>
    <row r="47" spans="1:26" s="5" customFormat="1" ht="18" customHeight="1">
      <c r="A47" s="103">
        <f>+A46+1</f>
        <v>7</v>
      </c>
      <c r="B47" s="481" t="s">
        <v>18</v>
      </c>
      <c r="C47" s="481"/>
      <c r="D47" s="193">
        <v>18</v>
      </c>
      <c r="E47" s="193"/>
      <c r="F47" s="193"/>
      <c r="M47" s="77"/>
    </row>
    <row r="48" spans="1:26" s="5" customFormat="1" ht="18" customHeight="1">
      <c r="A48" s="103">
        <f t="shared" ref="A48:A68" si="4">+A47+1</f>
        <v>8</v>
      </c>
      <c r="B48" s="481" t="s">
        <v>248</v>
      </c>
      <c r="C48" s="481"/>
      <c r="D48" s="193">
        <v>224.5</v>
      </c>
      <c r="E48" s="193"/>
      <c r="F48" s="193"/>
      <c r="M48" s="244"/>
      <c r="N48" s="77"/>
      <c r="O48" s="461"/>
      <c r="P48" s="77"/>
      <c r="Q48" s="462"/>
    </row>
    <row r="49" spans="1:8" s="5" customFormat="1" ht="18" customHeight="1">
      <c r="A49" s="103">
        <f>A48+1</f>
        <v>9</v>
      </c>
      <c r="B49" s="481" t="s">
        <v>67</v>
      </c>
      <c r="C49" s="481"/>
      <c r="D49" s="193">
        <v>56</v>
      </c>
      <c r="E49" s="193"/>
      <c r="F49" s="193"/>
    </row>
    <row r="50" spans="1:8" s="5" customFormat="1" ht="18" hidden="1" customHeight="1">
      <c r="A50" s="103">
        <f t="shared" si="4"/>
        <v>10</v>
      </c>
      <c r="B50" s="481" t="s">
        <v>41</v>
      </c>
      <c r="C50" s="481"/>
      <c r="D50" s="193"/>
      <c r="E50" s="193"/>
      <c r="F50" s="193"/>
    </row>
    <row r="51" spans="1:8" s="5" customFormat="1" ht="18" hidden="1" customHeight="1">
      <c r="A51" s="103">
        <f t="shared" si="4"/>
        <v>11</v>
      </c>
      <c r="B51" s="481" t="s">
        <v>111</v>
      </c>
      <c r="C51" s="481"/>
      <c r="D51" s="193"/>
      <c r="E51" s="193"/>
      <c r="F51" s="193"/>
    </row>
    <row r="52" spans="1:8" s="5" customFormat="1" ht="18" hidden="1" customHeight="1">
      <c r="A52" s="103">
        <f t="shared" si="4"/>
        <v>12</v>
      </c>
      <c r="B52" s="481" t="s">
        <v>112</v>
      </c>
      <c r="C52" s="481"/>
      <c r="D52" s="193"/>
      <c r="E52" s="193"/>
      <c r="F52" s="193"/>
      <c r="H52" s="45"/>
    </row>
    <row r="53" spans="1:8" s="5" customFormat="1" ht="18" hidden="1" customHeight="1">
      <c r="A53" s="103">
        <f t="shared" si="4"/>
        <v>13</v>
      </c>
      <c r="B53" s="481" t="s">
        <v>19</v>
      </c>
      <c r="C53" s="481"/>
      <c r="D53" s="193"/>
      <c r="E53" s="193"/>
      <c r="F53" s="193"/>
      <c r="H53" s="45"/>
    </row>
    <row r="54" spans="1:8" s="5" customFormat="1" ht="18" customHeight="1">
      <c r="A54" s="103">
        <v>10</v>
      </c>
      <c r="B54" s="481" t="s">
        <v>20</v>
      </c>
      <c r="C54" s="481"/>
      <c r="D54" s="193">
        <v>45.7</v>
      </c>
      <c r="E54" s="193"/>
      <c r="F54" s="193"/>
    </row>
    <row r="55" spans="1:8" s="5" customFormat="1" ht="18" hidden="1" customHeight="1">
      <c r="A55" s="103">
        <f t="shared" si="4"/>
        <v>11</v>
      </c>
      <c r="B55" s="481" t="s">
        <v>60</v>
      </c>
      <c r="C55" s="481"/>
      <c r="D55" s="193"/>
      <c r="E55" s="193"/>
      <c r="F55" s="193"/>
    </row>
    <row r="56" spans="1:8" hidden="1">
      <c r="A56" s="103">
        <v>10</v>
      </c>
      <c r="B56" s="484" t="s">
        <v>47</v>
      </c>
      <c r="C56" s="484"/>
      <c r="D56" s="194">
        <f>+D23</f>
        <v>0</v>
      </c>
      <c r="E56" s="193"/>
      <c r="F56" s="194"/>
    </row>
    <row r="57" spans="1:8" s="5" customFormat="1" ht="18" customHeight="1">
      <c r="A57" s="103">
        <v>11</v>
      </c>
      <c r="B57" s="481" t="s">
        <v>38</v>
      </c>
      <c r="C57" s="481"/>
      <c r="D57" s="193">
        <v>60</v>
      </c>
      <c r="E57" s="193"/>
      <c r="F57" s="193"/>
    </row>
    <row r="58" spans="1:8" s="5" customFormat="1" ht="18" customHeight="1">
      <c r="A58" s="103">
        <f t="shared" si="4"/>
        <v>12</v>
      </c>
      <c r="B58" s="481" t="s">
        <v>68</v>
      </c>
      <c r="C58" s="481"/>
      <c r="D58" s="193">
        <v>55</v>
      </c>
      <c r="E58" s="193"/>
      <c r="F58" s="193"/>
    </row>
    <row r="59" spans="1:8" s="5" customFormat="1" ht="18" customHeight="1">
      <c r="A59" s="103">
        <f t="shared" si="4"/>
        <v>13</v>
      </c>
      <c r="B59" s="481" t="s">
        <v>69</v>
      </c>
      <c r="C59" s="481"/>
      <c r="D59" s="193">
        <v>107</v>
      </c>
      <c r="E59" s="193"/>
      <c r="F59" s="193"/>
    </row>
    <row r="60" spans="1:8" s="5" customFormat="1" ht="18" hidden="1" customHeight="1">
      <c r="A60" s="103">
        <f t="shared" si="4"/>
        <v>14</v>
      </c>
      <c r="B60" s="481" t="s">
        <v>39</v>
      </c>
      <c r="C60" s="481"/>
      <c r="D60" s="193"/>
      <c r="E60" s="193"/>
      <c r="F60" s="193"/>
    </row>
    <row r="61" spans="1:8" s="5" customFormat="1" ht="18" hidden="1" customHeight="1">
      <c r="A61" s="103">
        <f t="shared" si="4"/>
        <v>15</v>
      </c>
      <c r="B61" s="481" t="s">
        <v>113</v>
      </c>
      <c r="C61" s="481"/>
      <c r="D61" s="193"/>
      <c r="E61" s="193"/>
      <c r="F61" s="193"/>
    </row>
    <row r="62" spans="1:8" s="5" customFormat="1" hidden="1">
      <c r="A62" s="103">
        <f t="shared" si="4"/>
        <v>16</v>
      </c>
      <c r="B62" s="481" t="s">
        <v>40</v>
      </c>
      <c r="C62" s="481"/>
      <c r="D62" s="193"/>
      <c r="E62" s="193"/>
      <c r="F62" s="193"/>
    </row>
    <row r="63" spans="1:8" s="5" customFormat="1" hidden="1">
      <c r="A63" s="103">
        <f t="shared" si="4"/>
        <v>17</v>
      </c>
      <c r="B63" s="481" t="s">
        <v>57</v>
      </c>
      <c r="C63" s="481"/>
      <c r="D63" s="193"/>
      <c r="E63" s="193"/>
      <c r="F63" s="193"/>
    </row>
    <row r="64" spans="1:8" s="5" customFormat="1">
      <c r="A64" s="103">
        <v>14</v>
      </c>
      <c r="B64" s="481" t="s">
        <v>249</v>
      </c>
      <c r="C64" s="481"/>
      <c r="D64" s="193">
        <v>120</v>
      </c>
      <c r="E64" s="193"/>
      <c r="F64" s="193"/>
    </row>
    <row r="65" spans="1:7" s="5" customFormat="1" hidden="1">
      <c r="A65" s="103">
        <f>A64+1</f>
        <v>15</v>
      </c>
      <c r="B65" s="481" t="s">
        <v>216</v>
      </c>
      <c r="C65" s="481"/>
      <c r="D65" s="193"/>
      <c r="E65" s="193"/>
      <c r="F65" s="193"/>
    </row>
    <row r="66" spans="1:7" s="5" customFormat="1" hidden="1">
      <c r="A66" s="103">
        <f t="shared" si="4"/>
        <v>16</v>
      </c>
      <c r="B66" s="481"/>
      <c r="C66" s="481"/>
      <c r="D66" s="193"/>
      <c r="E66" s="193"/>
      <c r="F66" s="193"/>
    </row>
    <row r="67" spans="1:7" s="5" customFormat="1" hidden="1">
      <c r="A67" s="103">
        <f t="shared" si="4"/>
        <v>17</v>
      </c>
      <c r="B67" s="481"/>
      <c r="C67" s="481"/>
      <c r="D67" s="193"/>
      <c r="E67" s="193"/>
      <c r="F67" s="193"/>
    </row>
    <row r="68" spans="1:7" s="5" customFormat="1" hidden="1">
      <c r="A68" s="103">
        <f t="shared" si="4"/>
        <v>18</v>
      </c>
      <c r="B68" s="481"/>
      <c r="C68" s="481"/>
      <c r="D68" s="193"/>
      <c r="E68" s="193"/>
      <c r="F68" s="193"/>
      <c r="G68" s="50"/>
    </row>
    <row r="69" spans="1:7" s="5" customFormat="1">
      <c r="A69" s="103">
        <v>15</v>
      </c>
      <c r="B69" s="481" t="s">
        <v>21</v>
      </c>
      <c r="C69" s="481"/>
      <c r="D69" s="193">
        <v>200.7</v>
      </c>
      <c r="E69" s="193"/>
      <c r="F69" s="193"/>
    </row>
    <row r="70" spans="1:7" s="391" customFormat="1" ht="13.5">
      <c r="A70" s="389">
        <f t="shared" ref="A70" si="5">+A69+0.1</f>
        <v>15.1</v>
      </c>
      <c r="B70" s="477" t="s">
        <v>70</v>
      </c>
      <c r="C70" s="477"/>
      <c r="D70" s="393">
        <v>200.7</v>
      </c>
      <c r="E70" s="393"/>
      <c r="F70" s="393"/>
      <c r="G70" s="395"/>
    </row>
    <row r="71" spans="1:7" s="5" customFormat="1" hidden="1">
      <c r="A71" s="103">
        <f>+A69+1</f>
        <v>16</v>
      </c>
      <c r="B71" s="481" t="s">
        <v>71</v>
      </c>
      <c r="C71" s="481"/>
      <c r="D71" s="193"/>
      <c r="E71" s="193"/>
      <c r="F71" s="193"/>
    </row>
    <row r="72" spans="1:7" s="13" customFormat="1" hidden="1">
      <c r="A72" s="103">
        <f>+A71+1</f>
        <v>17</v>
      </c>
      <c r="B72" s="481" t="s">
        <v>61</v>
      </c>
      <c r="C72" s="481"/>
      <c r="D72" s="193"/>
      <c r="E72" s="193"/>
      <c r="F72" s="193"/>
      <c r="G72" s="46"/>
    </row>
    <row r="73" spans="1:7" ht="23.25" customHeight="1">
      <c r="A73" s="47"/>
      <c r="B73" s="487" t="s">
        <v>215</v>
      </c>
      <c r="C73" s="487"/>
      <c r="D73" s="230">
        <f>SUM(D37,D41:D46,D47:D69,D71:D72)</f>
        <v>9821.7000000000007</v>
      </c>
      <c r="E73" s="193" t="s">
        <v>196</v>
      </c>
      <c r="F73" s="194"/>
      <c r="G73" s="227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</v>
      </c>
      <c r="C75" s="232" t="s">
        <v>258</v>
      </c>
      <c r="D75" s="13"/>
      <c r="E75" s="13"/>
      <c r="F75" s="13"/>
    </row>
    <row r="76" spans="1:7" s="5" customFormat="1" ht="12.75" hidden="1" customHeight="1">
      <c r="B76" s="94"/>
      <c r="C76" s="386" t="s">
        <v>87</v>
      </c>
      <c r="D76" s="388"/>
      <c r="E76" s="388"/>
      <c r="F76" s="388"/>
    </row>
    <row r="77" spans="1:7" s="5" customFormat="1" ht="27" hidden="1" customHeight="1">
      <c r="B77" s="101" t="s">
        <v>6</v>
      </c>
      <c r="C77" s="232" t="s">
        <v>259</v>
      </c>
      <c r="D77" s="13"/>
      <c r="E77" s="13"/>
      <c r="F77" s="13"/>
    </row>
    <row r="78" spans="1:7" s="5" customFormat="1" ht="13.5" hidden="1" customHeight="1">
      <c r="C78" s="386" t="s">
        <v>87</v>
      </c>
      <c r="D78" s="388"/>
      <c r="E78" s="388"/>
      <c r="F78" s="388"/>
    </row>
    <row r="79" spans="1:7" s="5" customFormat="1" hidden="1">
      <c r="B79" s="77" t="s">
        <v>170</v>
      </c>
      <c r="D79" s="37"/>
      <c r="E79" s="37"/>
      <c r="F79" s="37"/>
    </row>
    <row r="80" spans="1:7" s="5" customFormat="1" ht="99.75" customHeight="1">
      <c r="B80" s="365" t="s">
        <v>193</v>
      </c>
      <c r="D80" s="276" t="s">
        <v>201</v>
      </c>
      <c r="G80" s="37"/>
    </row>
    <row r="81" spans="2:7" s="5" customFormat="1" ht="40.5" customHeight="1">
      <c r="B81" s="200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85725</xdr:colOff>
                <xdr:row>80</xdr:row>
                <xdr:rowOff>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48" zoomScaleSheetLayoutView="100" workbookViewId="0">
      <selection activeCell="C96" sqref="C96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7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20" t="s">
        <v>167</v>
      </c>
      <c r="E1" s="278">
        <f>+'Ekamut-caxs'!E1+1</f>
        <v>26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21" t="s">
        <v>33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21" t="s">
        <v>23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22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22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22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20" t="s">
        <v>195</v>
      </c>
      <c r="E7" s="94">
        <f>+'Ekamut-caxs'!E7+1</f>
        <v>26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21" t="s">
        <v>33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21" t="s">
        <v>23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22" t="str">
        <f>+'Ekamut-caxs'!D10</f>
        <v>11. 04.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22" t="str">
        <f>+'Ekamut-caxs'!D11</f>
        <v>հ. 1355 -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496" t="s">
        <v>34</v>
      </c>
      <c r="B12" s="496"/>
      <c r="C12" s="496"/>
      <c r="D12" s="496"/>
      <c r="E12" s="414"/>
      <c r="F12" s="94"/>
      <c r="G12" s="37"/>
      <c r="H12" s="37"/>
      <c r="I12" s="37"/>
      <c r="J12" s="37"/>
      <c r="K12" s="69"/>
      <c r="L12" s="69"/>
      <c r="M12" s="69"/>
    </row>
    <row r="13" spans="1:13" s="430" customFormat="1" ht="29.25" customHeight="1">
      <c r="A13" s="497" t="str">
        <f>+'Ekamut-caxs'!A14</f>
        <v xml:space="preserve">«Թիվ 34 գրադարան» ՀՈԱԿ - ի </v>
      </c>
      <c r="B13" s="497"/>
      <c r="C13" s="497"/>
      <c r="D13" s="497"/>
      <c r="E13" s="273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480" t="s">
        <v>242</v>
      </c>
      <c r="B14" s="480"/>
      <c r="C14" s="480"/>
      <c r="D14" s="480"/>
      <c r="E14" s="274"/>
      <c r="F14" s="94"/>
      <c r="G14" s="37"/>
      <c r="H14" s="37"/>
      <c r="I14" s="37"/>
      <c r="J14" s="37"/>
      <c r="K14" s="5"/>
      <c r="L14" s="5"/>
      <c r="M14" s="5"/>
    </row>
    <row r="15" spans="1:13" s="6" customFormat="1" ht="17.25">
      <c r="A15" s="70"/>
      <c r="B15" s="70"/>
      <c r="C15" s="70"/>
      <c r="D15" s="70"/>
      <c r="E15" s="274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15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498" t="s">
        <v>24</v>
      </c>
      <c r="C17" s="499"/>
      <c r="D17" s="76" t="s">
        <v>36</v>
      </c>
      <c r="E17" s="416"/>
      <c r="F17" s="96"/>
      <c r="G17" s="77"/>
      <c r="H17" s="77"/>
      <c r="I17" s="77"/>
      <c r="J17" s="225"/>
      <c r="K17" s="77"/>
      <c r="L17" s="77"/>
      <c r="M17" s="77"/>
    </row>
    <row r="18" spans="1:13" s="68" customFormat="1" ht="39" customHeight="1">
      <c r="A18" s="10" t="s">
        <v>7</v>
      </c>
      <c r="B18" s="500" t="s">
        <v>25</v>
      </c>
      <c r="C18" s="501"/>
      <c r="D18" s="214">
        <f>+'Dramakani hamematakan'!C6</f>
        <v>75.900000000000006</v>
      </c>
      <c r="E18" s="417"/>
      <c r="F18" s="411">
        <f>+D18-D71</f>
        <v>28.900000000000013</v>
      </c>
      <c r="G18" s="40"/>
      <c r="H18" s="224"/>
      <c r="I18" s="224"/>
      <c r="J18" s="193"/>
      <c r="K18" s="69"/>
      <c r="L18" s="69"/>
      <c r="M18" s="69"/>
    </row>
    <row r="19" spans="1:13" s="68" customFormat="1" ht="27" customHeight="1">
      <c r="A19" s="10" t="s">
        <v>9</v>
      </c>
      <c r="B19" s="500" t="s">
        <v>74</v>
      </c>
      <c r="C19" s="501"/>
      <c r="D19" s="214">
        <f>SUM(D20:D27,D30:D33)</f>
        <v>9621</v>
      </c>
      <c r="E19" s="418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488" t="s">
        <v>109</v>
      </c>
      <c r="C20" s="489"/>
      <c r="D20" s="206">
        <f>+'Ekamut-caxs'!D18</f>
        <v>9621</v>
      </c>
      <c r="E20" s="275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02" t="s">
        <v>181</v>
      </c>
      <c r="C21" s="503"/>
      <c r="D21" s="206">
        <f>+'Pastaci finansav.'!D13</f>
        <v>0</v>
      </c>
      <c r="E21" s="275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483" t="s">
        <v>221</v>
      </c>
      <c r="C22" s="483"/>
      <c r="D22" s="206">
        <f>+'Ekamut-caxs'!D20</f>
        <v>0</v>
      </c>
      <c r="E22" s="275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 hidden="1">
      <c r="A23" s="54">
        <f t="shared" si="0"/>
        <v>4</v>
      </c>
      <c r="B23" s="488" t="str">
        <f>+'Ekamut-caxs'!B21</f>
        <v>Վճարովի ծառայություններից (գեղագիտական ուսուցում)</v>
      </c>
      <c r="C23" s="489"/>
      <c r="D23" s="206">
        <f>+'Ekamut-caxs'!D21</f>
        <v>0</v>
      </c>
      <c r="E23" s="275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488" t="s">
        <v>46</v>
      </c>
      <c r="C24" s="489"/>
      <c r="D24" s="205">
        <f>+'Ekamut-caxs'!D22</f>
        <v>0</v>
      </c>
      <c r="E24" s="275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6</v>
      </c>
      <c r="B25" s="488" t="s">
        <v>56</v>
      </c>
      <c r="C25" s="489"/>
      <c r="D25" s="205">
        <f>+'Ekamut-caxs'!D23</f>
        <v>0</v>
      </c>
      <c r="E25" s="275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7</v>
      </c>
      <c r="B26" s="488" t="s">
        <v>180</v>
      </c>
      <c r="C26" s="489"/>
      <c r="D26" s="205">
        <f>+'Ekamut-caxs'!D24</f>
        <v>0</v>
      </c>
      <c r="E26" s="275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8</v>
      </c>
      <c r="B27" s="488" t="s">
        <v>228</v>
      </c>
      <c r="C27" s="489"/>
      <c r="D27" s="205">
        <f>+'Ekamut-caxs'!D25</f>
        <v>0</v>
      </c>
      <c r="E27" s="275"/>
      <c r="F27" s="97"/>
      <c r="G27" s="89"/>
      <c r="H27" s="89"/>
      <c r="I27" s="89"/>
      <c r="J27" s="37"/>
      <c r="K27" s="69"/>
      <c r="L27" s="69"/>
      <c r="M27" s="69"/>
    </row>
    <row r="28" spans="1:13" s="401" customFormat="1" hidden="1">
      <c r="A28" s="409">
        <f t="shared" ref="A28:A29" si="1">+A27+0.1</f>
        <v>8.1</v>
      </c>
      <c r="B28" s="492">
        <f>+'Ekamut-caxs'!B26</f>
        <v>0</v>
      </c>
      <c r="C28" s="493"/>
      <c r="D28" s="396">
        <f>+'Ekamut-caxs'!D26</f>
        <v>0</v>
      </c>
      <c r="E28" s="397"/>
      <c r="F28" s="398"/>
      <c r="G28" s="399"/>
      <c r="H28" s="399"/>
      <c r="I28" s="399"/>
      <c r="J28" s="400"/>
    </row>
    <row r="29" spans="1:13" s="401" customFormat="1" hidden="1">
      <c r="A29" s="409">
        <f t="shared" si="1"/>
        <v>8.1999999999999993</v>
      </c>
      <c r="B29" s="492">
        <f>+'Ekamut-caxs'!B27</f>
        <v>0</v>
      </c>
      <c r="C29" s="493"/>
      <c r="D29" s="396">
        <f>+'Ekamut-caxs'!D27</f>
        <v>0</v>
      </c>
      <c r="E29" s="397"/>
      <c r="F29" s="398"/>
      <c r="G29" s="399"/>
      <c r="H29" s="399"/>
      <c r="I29" s="399"/>
      <c r="J29" s="400"/>
    </row>
    <row r="30" spans="1:13" s="69" customFormat="1" ht="17.25" hidden="1">
      <c r="A30" s="54">
        <f>+A27+1</f>
        <v>9</v>
      </c>
      <c r="B30" s="490" t="s">
        <v>26</v>
      </c>
      <c r="C30" s="491"/>
      <c r="D30" s="205"/>
      <c r="E30" s="275"/>
      <c r="F30" s="97"/>
      <c r="G30" s="89"/>
      <c r="H30" s="89"/>
      <c r="I30" s="89"/>
      <c r="J30" s="37"/>
    </row>
    <row r="31" spans="1:13" s="68" customFormat="1" ht="17.25" hidden="1">
      <c r="A31" s="54">
        <f t="shared" ref="A31:A33" si="2">+A30+1</f>
        <v>10</v>
      </c>
      <c r="B31" s="488" t="s">
        <v>8</v>
      </c>
      <c r="C31" s="489"/>
      <c r="D31" s="206">
        <f>+'Ekamut-caxs'!D31</f>
        <v>0</v>
      </c>
      <c r="E31" s="275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si="2"/>
        <v>11</v>
      </c>
      <c r="B32" s="490"/>
      <c r="C32" s="491"/>
      <c r="D32" s="205"/>
      <c r="E32" s="275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12</v>
      </c>
      <c r="B33" s="490"/>
      <c r="C33" s="491"/>
      <c r="D33" s="205"/>
      <c r="E33" s="275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00" t="s">
        <v>75</v>
      </c>
      <c r="C34" s="501"/>
      <c r="D34" s="214">
        <f>D35+D73+D86</f>
        <v>9668</v>
      </c>
      <c r="E34" s="418"/>
      <c r="F34" s="233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00" t="s">
        <v>52</v>
      </c>
      <c r="C35" s="501"/>
      <c r="D35" s="214">
        <f>SUM(D36,D40:D45,D46:D67,D71:D72)</f>
        <v>9668</v>
      </c>
      <c r="E35" s="418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488" t="s">
        <v>10</v>
      </c>
      <c r="C36" s="489"/>
      <c r="D36" s="206">
        <f>+'Ekamut-caxs'!D37</f>
        <v>8594.2000000000007</v>
      </c>
      <c r="E36" s="275"/>
      <c r="F36" s="98"/>
      <c r="G36" s="90"/>
      <c r="H36" s="90"/>
      <c r="I36" s="90"/>
      <c r="J36" s="90"/>
      <c r="K36" s="82"/>
      <c r="L36" s="82"/>
      <c r="M36" s="82"/>
    </row>
    <row r="37" spans="1:13" s="405" customFormat="1" ht="14.25" hidden="1">
      <c r="A37" s="409">
        <f t="shared" ref="A37:A39" si="3">+A36+0.1</f>
        <v>1.1000000000000001</v>
      </c>
      <c r="B37" s="492" t="s">
        <v>110</v>
      </c>
      <c r="C37" s="493"/>
      <c r="D37" s="396">
        <f>+'Ekamut-caxs'!D38</f>
        <v>0</v>
      </c>
      <c r="E37" s="397"/>
      <c r="F37" s="403"/>
      <c r="G37" s="404"/>
      <c r="H37" s="404"/>
      <c r="I37" s="404"/>
      <c r="J37" s="404"/>
    </row>
    <row r="38" spans="1:13" s="405" customFormat="1" ht="14.25">
      <c r="A38" s="409">
        <v>1.1000000000000001</v>
      </c>
      <c r="B38" s="492" t="s">
        <v>11</v>
      </c>
      <c r="C38" s="493"/>
      <c r="D38" s="396">
        <f>+'Ekamut-caxs'!D39</f>
        <v>500</v>
      </c>
      <c r="E38" s="397"/>
      <c r="F38" s="406"/>
      <c r="G38" s="404"/>
      <c r="H38" s="404"/>
      <c r="I38" s="404"/>
      <c r="J38" s="404"/>
    </row>
    <row r="39" spans="1:13" s="405" customFormat="1" ht="14.25" hidden="1">
      <c r="A39" s="409">
        <f t="shared" si="3"/>
        <v>1.2000000000000002</v>
      </c>
      <c r="B39" s="492" t="str">
        <f>+'Ekamut-caxs'!B40</f>
        <v>կամավոր ատեստավորման գծով լրավճար</v>
      </c>
      <c r="C39" s="493"/>
      <c r="D39" s="396">
        <f>+'Ekamut-caxs'!D40</f>
        <v>0</v>
      </c>
      <c r="E39" s="397"/>
      <c r="F39" s="406"/>
      <c r="G39" s="404"/>
      <c r="H39" s="404"/>
      <c r="I39" s="404"/>
      <c r="J39" s="404"/>
    </row>
    <row r="40" spans="1:13" s="85" customFormat="1" ht="17.25">
      <c r="A40" s="54">
        <f>+A36+1</f>
        <v>2</v>
      </c>
      <c r="B40" s="488" t="s">
        <v>13</v>
      </c>
      <c r="C40" s="489"/>
      <c r="D40" s="206">
        <f>+'Ekamut-caxs'!D41</f>
        <v>71.400000000000006</v>
      </c>
      <c r="E40" s="275"/>
      <c r="F40" s="265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488" t="s">
        <v>12</v>
      </c>
      <c r="C41" s="489"/>
      <c r="D41" s="206">
        <f>+'Ekamut-caxs'!D42</f>
        <v>136.19999999999999</v>
      </c>
      <c r="E41" s="275"/>
      <c r="F41" s="265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v>4</v>
      </c>
      <c r="B42" s="488" t="s">
        <v>14</v>
      </c>
      <c r="C42" s="489"/>
      <c r="D42" s="206">
        <f>+'Ekamut-caxs'!D43</f>
        <v>10.3</v>
      </c>
      <c r="E42" s="275"/>
      <c r="F42" s="265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488" t="s">
        <v>15</v>
      </c>
      <c r="C43" s="489"/>
      <c r="D43" s="206">
        <f>+'Ekamut-caxs'!D44</f>
        <v>4.9000000000000004</v>
      </c>
      <c r="E43" s="275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6</v>
      </c>
      <c r="B44" s="488" t="s">
        <v>16</v>
      </c>
      <c r="C44" s="489"/>
      <c r="D44" s="206">
        <f>+'Ekamut-caxs'!D45</f>
        <v>0</v>
      </c>
      <c r="E44" s="275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6</v>
      </c>
      <c r="B45" s="488" t="s">
        <v>250</v>
      </c>
      <c r="C45" s="489"/>
      <c r="D45" s="206">
        <f>+'Ekamut-caxs'!D46</f>
        <v>117.8</v>
      </c>
      <c r="E45" s="275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>
      <c r="A46" s="54">
        <f>+A45+1</f>
        <v>7</v>
      </c>
      <c r="B46" s="488" t="s">
        <v>18</v>
      </c>
      <c r="C46" s="489"/>
      <c r="D46" s="206">
        <f>+'Ekamut-caxs'!D47</f>
        <v>18</v>
      </c>
      <c r="E46" s="275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f t="shared" ref="A47:A67" si="5">+A46+1</f>
        <v>8</v>
      </c>
      <c r="B47" s="488" t="s">
        <v>248</v>
      </c>
      <c r="C47" s="489"/>
      <c r="D47" s="205">
        <f>+'Ekamut-caxs'!D48</f>
        <v>224.5</v>
      </c>
      <c r="E47" s="275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f>A47+1</f>
        <v>9</v>
      </c>
      <c r="B48" s="488" t="s">
        <v>67</v>
      </c>
      <c r="C48" s="489"/>
      <c r="D48" s="205">
        <f>+'Ekamut-caxs'!D49</f>
        <v>56</v>
      </c>
      <c r="E48" s="275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si="5"/>
        <v>10</v>
      </c>
      <c r="B49" s="488" t="s">
        <v>41</v>
      </c>
      <c r="C49" s="489"/>
      <c r="D49" s="206">
        <f>+'Ekamut-caxs'!D50</f>
        <v>0</v>
      </c>
      <c r="E49" s="275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11</v>
      </c>
      <c r="B50" s="488" t="s">
        <v>111</v>
      </c>
      <c r="C50" s="489"/>
      <c r="D50" s="206">
        <f>+'Ekamut-caxs'!D51</f>
        <v>0</v>
      </c>
      <c r="E50" s="275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12</v>
      </c>
      <c r="B51" s="488" t="s">
        <v>112</v>
      </c>
      <c r="C51" s="489"/>
      <c r="D51" s="206">
        <f>+'Ekamut-caxs'!D52</f>
        <v>0</v>
      </c>
      <c r="E51" s="275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 hidden="1">
      <c r="A52" s="54">
        <f t="shared" si="5"/>
        <v>13</v>
      </c>
      <c r="B52" s="488" t="s">
        <v>19</v>
      </c>
      <c r="C52" s="489"/>
      <c r="D52" s="206">
        <f>+'Ekamut-caxs'!D53</f>
        <v>0</v>
      </c>
      <c r="E52" s="275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v>10</v>
      </c>
      <c r="B53" s="488" t="s">
        <v>20</v>
      </c>
      <c r="C53" s="489"/>
      <c r="D53" s="206">
        <f>+'Ekamut-caxs'!D54</f>
        <v>45.7</v>
      </c>
      <c r="E53" s="275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11</v>
      </c>
      <c r="B54" s="488" t="s">
        <v>60</v>
      </c>
      <c r="C54" s="489"/>
      <c r="D54" s="206">
        <f>+'Ekamut-caxs'!D55</f>
        <v>0</v>
      </c>
      <c r="E54" s="275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12</v>
      </c>
      <c r="B55" s="488" t="s">
        <v>47</v>
      </c>
      <c r="C55" s="489"/>
      <c r="D55" s="206">
        <f>+'Ekamut-caxs'!D56</f>
        <v>0</v>
      </c>
      <c r="E55" s="275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>
      <c r="A56" s="54">
        <v>11</v>
      </c>
      <c r="B56" s="488" t="s">
        <v>38</v>
      </c>
      <c r="C56" s="489"/>
      <c r="D56" s="206">
        <f>+'Ekamut-caxs'!D57</f>
        <v>60</v>
      </c>
      <c r="E56" s="275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f t="shared" si="5"/>
        <v>12</v>
      </c>
      <c r="B57" s="488" t="s">
        <v>68</v>
      </c>
      <c r="C57" s="489"/>
      <c r="D57" s="206">
        <f>+'Ekamut-caxs'!D58</f>
        <v>55</v>
      </c>
      <c r="E57" s="275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13</v>
      </c>
      <c r="B58" s="488" t="s">
        <v>69</v>
      </c>
      <c r="C58" s="489"/>
      <c r="D58" s="206">
        <f>+'Ekamut-caxs'!D59</f>
        <v>107</v>
      </c>
      <c r="E58" s="275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 customHeight="1">
      <c r="A59" s="54">
        <f t="shared" si="5"/>
        <v>14</v>
      </c>
      <c r="B59" s="488" t="s">
        <v>39</v>
      </c>
      <c r="C59" s="489"/>
      <c r="D59" s="206">
        <f>+'Ekamut-caxs'!D60</f>
        <v>0</v>
      </c>
      <c r="E59" s="275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 customHeight="1">
      <c r="A60" s="54">
        <f t="shared" si="5"/>
        <v>15</v>
      </c>
      <c r="B60" s="488" t="s">
        <v>113</v>
      </c>
      <c r="C60" s="489"/>
      <c r="D60" s="206">
        <f>+'Ekamut-caxs'!D61</f>
        <v>0</v>
      </c>
      <c r="E60" s="275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 customHeight="1">
      <c r="A61" s="54">
        <f t="shared" si="5"/>
        <v>16</v>
      </c>
      <c r="B61" s="488" t="s">
        <v>40</v>
      </c>
      <c r="C61" s="489"/>
      <c r="D61" s="206">
        <f>+'Ekamut-caxs'!D62</f>
        <v>0</v>
      </c>
      <c r="E61" s="275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 customHeight="1">
      <c r="A62" s="54">
        <f t="shared" si="5"/>
        <v>17</v>
      </c>
      <c r="B62" s="488" t="s">
        <v>57</v>
      </c>
      <c r="C62" s="489"/>
      <c r="D62" s="206">
        <f>+'Ekamut-caxs'!D63</f>
        <v>0</v>
      </c>
      <c r="E62" s="275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v>14</v>
      </c>
      <c r="B63" s="488" t="s">
        <v>249</v>
      </c>
      <c r="C63" s="489"/>
      <c r="D63" s="206">
        <f>+'Ekamut-caxs'!D64</f>
        <v>120</v>
      </c>
      <c r="E63" s="275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 customHeight="1">
      <c r="A64" s="54">
        <f>A63+1</f>
        <v>15</v>
      </c>
      <c r="B64" s="490" t="s">
        <v>216</v>
      </c>
      <c r="C64" s="491"/>
      <c r="D64" s="205">
        <f>+'Ekamut-caxs'!D65</f>
        <v>0</v>
      </c>
      <c r="E64" s="275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 hidden="1" customHeight="1">
      <c r="A65" s="54">
        <f t="shared" si="5"/>
        <v>16</v>
      </c>
      <c r="B65" s="490"/>
      <c r="C65" s="491"/>
      <c r="D65" s="205">
        <f>+'Ekamut-caxs'!D66</f>
        <v>0</v>
      </c>
      <c r="E65" s="275"/>
      <c r="F65" s="100"/>
      <c r="G65" s="60"/>
      <c r="H65" s="60"/>
      <c r="I65" s="60"/>
      <c r="J65" s="49"/>
    </row>
    <row r="66" spans="1:13" s="61" customFormat="1" ht="17.25" hidden="1" customHeight="1">
      <c r="A66" s="54">
        <f t="shared" si="5"/>
        <v>17</v>
      </c>
      <c r="B66" s="490"/>
      <c r="C66" s="491"/>
      <c r="D66" s="205">
        <f>+'Ekamut-caxs'!D67</f>
        <v>0</v>
      </c>
      <c r="E66" s="275"/>
      <c r="F66" s="100"/>
      <c r="G66" s="60"/>
      <c r="H66" s="60"/>
      <c r="I66" s="60"/>
      <c r="J66" s="49"/>
    </row>
    <row r="67" spans="1:13" s="85" customFormat="1" ht="17.25" hidden="1" customHeight="1">
      <c r="A67" s="54">
        <f t="shared" si="5"/>
        <v>18</v>
      </c>
      <c r="B67" s="488" t="s">
        <v>28</v>
      </c>
      <c r="C67" s="489"/>
      <c r="D67" s="206">
        <f>SUM(D68:D70)</f>
        <v>0</v>
      </c>
      <c r="E67" s="275"/>
      <c r="F67" s="99"/>
      <c r="G67" s="60"/>
      <c r="H67" s="60"/>
      <c r="I67" s="60"/>
      <c r="J67" s="60"/>
      <c r="K67" s="84"/>
      <c r="L67" s="84"/>
      <c r="M67" s="84"/>
    </row>
    <row r="68" spans="1:13" s="401" customFormat="1" ht="13.5" hidden="1" customHeight="1">
      <c r="A68" s="409">
        <f>+A67+0.1</f>
        <v>18.100000000000001</v>
      </c>
      <c r="B68" s="492" t="s">
        <v>29</v>
      </c>
      <c r="C68" s="493"/>
      <c r="D68" s="396"/>
      <c r="E68" s="397"/>
      <c r="F68" s="407"/>
      <c r="G68" s="400"/>
      <c r="H68" s="400"/>
      <c r="I68" s="400"/>
      <c r="J68" s="400"/>
    </row>
    <row r="69" spans="1:13" s="401" customFormat="1" ht="13.5" hidden="1" customHeight="1">
      <c r="A69" s="409">
        <f t="shared" ref="A69:A70" si="6">+A68+0.1</f>
        <v>18.200000000000003</v>
      </c>
      <c r="B69" s="492" t="s">
        <v>42</v>
      </c>
      <c r="C69" s="493"/>
      <c r="D69" s="396"/>
      <c r="E69" s="397"/>
      <c r="F69" s="407"/>
      <c r="G69" s="400"/>
      <c r="H69" s="400"/>
      <c r="I69" s="400"/>
      <c r="J69" s="400"/>
    </row>
    <row r="70" spans="1:13" s="408" customFormat="1" ht="13.5" hidden="1" customHeight="1">
      <c r="A70" s="409">
        <f t="shared" si="6"/>
        <v>18.300000000000004</v>
      </c>
      <c r="B70" s="506" t="s">
        <v>76</v>
      </c>
      <c r="C70" s="507"/>
      <c r="D70" s="402">
        <f>+'Ekamut-caxs'!D71</f>
        <v>0</v>
      </c>
      <c r="E70" s="397"/>
      <c r="F70" s="407"/>
      <c r="G70" s="400"/>
      <c r="H70" s="400"/>
      <c r="I70" s="400"/>
      <c r="J70" s="400"/>
      <c r="K70" s="401"/>
      <c r="L70" s="401"/>
      <c r="M70" s="401"/>
    </row>
    <row r="71" spans="1:13" s="84" customFormat="1" ht="17.25" customHeight="1">
      <c r="A71" s="54">
        <v>15</v>
      </c>
      <c r="B71" s="490" t="s">
        <v>30</v>
      </c>
      <c r="C71" s="491"/>
      <c r="D71" s="205">
        <f>+'Deb. ev kreditor'!F59</f>
        <v>46.999999999999993</v>
      </c>
      <c r="E71" s="275"/>
      <c r="F71" s="99"/>
      <c r="G71" s="60"/>
      <c r="H71" s="60"/>
      <c r="I71" s="60"/>
      <c r="J71" s="60"/>
    </row>
    <row r="72" spans="1:13" s="84" customFormat="1" ht="17.25" hidden="1" customHeight="1">
      <c r="A72" s="54">
        <f>+A71+1</f>
        <v>16</v>
      </c>
      <c r="B72" s="490" t="s">
        <v>77</v>
      </c>
      <c r="C72" s="491"/>
      <c r="D72" s="205"/>
      <c r="E72" s="275"/>
      <c r="F72" s="99" t="s">
        <v>187</v>
      </c>
      <c r="G72" s="60"/>
      <c r="H72" s="60"/>
      <c r="I72" s="60"/>
      <c r="J72" s="60"/>
    </row>
    <row r="73" spans="1:13" s="73" customFormat="1" ht="17.25" hidden="1" customHeight="1">
      <c r="A73" s="33" t="s">
        <v>50</v>
      </c>
      <c r="B73" s="504" t="s">
        <v>53</v>
      </c>
      <c r="C73" s="505"/>
      <c r="D73" s="214">
        <f>D74+D82</f>
        <v>0</v>
      </c>
      <c r="E73" s="418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7.25" hidden="1" customHeight="1">
      <c r="A74" s="64">
        <v>1</v>
      </c>
      <c r="B74" s="488" t="s">
        <v>82</v>
      </c>
      <c r="C74" s="489"/>
      <c r="D74" s="206">
        <f>SUM(D75:D81)</f>
        <v>0</v>
      </c>
      <c r="E74" s="275"/>
      <c r="F74" s="98"/>
      <c r="G74" s="90"/>
      <c r="H74" s="90"/>
      <c r="I74" s="90"/>
      <c r="J74" s="90"/>
      <c r="K74" s="82"/>
      <c r="L74" s="82"/>
      <c r="M74" s="82"/>
    </row>
    <row r="75" spans="1:13" s="405" customFormat="1" ht="14.25" hidden="1" customHeight="1">
      <c r="A75" s="412">
        <f>+A74+0.1</f>
        <v>1.1000000000000001</v>
      </c>
      <c r="B75" s="492" t="s">
        <v>78</v>
      </c>
      <c r="C75" s="493"/>
      <c r="D75" s="396"/>
      <c r="E75" s="397"/>
      <c r="F75" s="406"/>
      <c r="G75" s="404"/>
      <c r="H75" s="404"/>
      <c r="I75" s="404"/>
      <c r="J75" s="404"/>
    </row>
    <row r="76" spans="1:13" s="405" customFormat="1" ht="14.25" hidden="1" customHeight="1">
      <c r="A76" s="412">
        <f t="shared" ref="A76:A81" si="7">+A75+0.1</f>
        <v>1.2000000000000002</v>
      </c>
      <c r="B76" s="492" t="s">
        <v>79</v>
      </c>
      <c r="C76" s="493"/>
      <c r="D76" s="396"/>
      <c r="E76" s="397"/>
      <c r="F76" s="406"/>
      <c r="G76" s="404"/>
      <c r="H76" s="404"/>
      <c r="I76" s="404"/>
      <c r="J76" s="404"/>
    </row>
    <row r="77" spans="1:13" s="405" customFormat="1" ht="14.25" hidden="1" customHeight="1">
      <c r="A77" s="412">
        <f t="shared" si="7"/>
        <v>1.3000000000000003</v>
      </c>
      <c r="B77" s="492" t="s">
        <v>80</v>
      </c>
      <c r="C77" s="493"/>
      <c r="D77" s="396"/>
      <c r="E77" s="397"/>
      <c r="F77" s="406"/>
      <c r="G77" s="404"/>
      <c r="H77" s="404"/>
      <c r="I77" s="404"/>
      <c r="J77" s="404"/>
    </row>
    <row r="78" spans="1:13" s="405" customFormat="1" ht="14.25" hidden="1" customHeight="1">
      <c r="A78" s="412">
        <f t="shared" si="7"/>
        <v>1.4000000000000004</v>
      </c>
      <c r="B78" s="492" t="s">
        <v>182</v>
      </c>
      <c r="C78" s="493"/>
      <c r="D78" s="396"/>
      <c r="E78" s="397"/>
      <c r="F78" s="406"/>
      <c r="G78" s="404"/>
      <c r="H78" s="404"/>
      <c r="I78" s="404"/>
      <c r="J78" s="404"/>
    </row>
    <row r="79" spans="1:13" s="405" customFormat="1" ht="14.25" hidden="1" customHeight="1">
      <c r="A79" s="412">
        <f t="shared" si="7"/>
        <v>1.5000000000000004</v>
      </c>
      <c r="B79" s="492" t="s">
        <v>58</v>
      </c>
      <c r="C79" s="493"/>
      <c r="D79" s="396"/>
      <c r="E79" s="397"/>
      <c r="F79" s="406"/>
      <c r="G79" s="404"/>
      <c r="H79" s="404"/>
      <c r="I79" s="404"/>
      <c r="J79" s="404"/>
    </row>
    <row r="80" spans="1:13" s="405" customFormat="1" ht="14.25" hidden="1" customHeight="1">
      <c r="A80" s="412">
        <f t="shared" si="7"/>
        <v>1.6000000000000005</v>
      </c>
      <c r="B80" s="492" t="s">
        <v>59</v>
      </c>
      <c r="C80" s="493"/>
      <c r="D80" s="396"/>
      <c r="E80" s="397"/>
      <c r="F80" s="406"/>
      <c r="G80" s="404"/>
      <c r="H80" s="404"/>
      <c r="I80" s="404"/>
      <c r="J80" s="404"/>
    </row>
    <row r="81" spans="1:13" s="405" customFormat="1" ht="14.25" hidden="1" customHeight="1">
      <c r="A81" s="412">
        <f t="shared" si="7"/>
        <v>1.7000000000000006</v>
      </c>
      <c r="B81" s="492"/>
      <c r="C81" s="493"/>
      <c r="D81" s="396"/>
      <c r="E81" s="397"/>
      <c r="F81" s="394" t="s">
        <v>233</v>
      </c>
      <c r="G81" s="404"/>
      <c r="H81" s="404"/>
      <c r="I81" s="404"/>
      <c r="J81" s="404"/>
    </row>
    <row r="82" spans="1:13" s="83" customFormat="1" ht="17.25" hidden="1" customHeight="1">
      <c r="A82" s="64">
        <v>2</v>
      </c>
      <c r="B82" s="488" t="s">
        <v>83</v>
      </c>
      <c r="C82" s="489"/>
      <c r="D82" s="206">
        <f>SUM(D83:D85)</f>
        <v>0</v>
      </c>
      <c r="E82" s="275"/>
      <c r="F82" s="98"/>
      <c r="G82" s="90"/>
      <c r="H82" s="90"/>
      <c r="I82" s="90"/>
      <c r="J82" s="90"/>
      <c r="K82" s="82"/>
      <c r="L82" s="82"/>
      <c r="M82" s="82"/>
    </row>
    <row r="83" spans="1:13" s="405" customFormat="1" ht="14.25" hidden="1" customHeight="1">
      <c r="A83" s="412">
        <f t="shared" ref="A83:A85" si="8">+A82+0.1</f>
        <v>2.1</v>
      </c>
      <c r="B83" s="492" t="s">
        <v>55</v>
      </c>
      <c r="C83" s="493"/>
      <c r="D83" s="396"/>
      <c r="E83" s="397"/>
      <c r="F83" s="406"/>
      <c r="G83" s="404"/>
      <c r="H83" s="404"/>
      <c r="I83" s="404"/>
      <c r="J83" s="404"/>
    </row>
    <row r="84" spans="1:13" s="405" customFormat="1" ht="14.25" hidden="1" customHeight="1">
      <c r="A84" s="412">
        <f t="shared" si="8"/>
        <v>2.2000000000000002</v>
      </c>
      <c r="B84" s="492" t="s">
        <v>54</v>
      </c>
      <c r="C84" s="493"/>
      <c r="D84" s="396"/>
      <c r="E84" s="397"/>
      <c r="F84" s="406"/>
      <c r="G84" s="404"/>
      <c r="H84" s="404"/>
      <c r="I84" s="404"/>
      <c r="J84" s="404"/>
    </row>
    <row r="85" spans="1:13" s="405" customFormat="1" ht="14.25" hidden="1" customHeight="1">
      <c r="A85" s="412">
        <f t="shared" si="8"/>
        <v>2.3000000000000003</v>
      </c>
      <c r="B85" s="492" t="s">
        <v>43</v>
      </c>
      <c r="C85" s="493"/>
      <c r="D85" s="396"/>
      <c r="E85" s="397"/>
      <c r="F85" s="406"/>
      <c r="G85" s="404"/>
      <c r="H85" s="404"/>
      <c r="I85" s="404"/>
      <c r="J85" s="404"/>
    </row>
    <row r="86" spans="1:13" s="73" customFormat="1" ht="17.25" hidden="1" customHeight="1">
      <c r="A86" s="33" t="s">
        <v>51</v>
      </c>
      <c r="B86" s="500" t="s">
        <v>122</v>
      </c>
      <c r="C86" s="501"/>
      <c r="D86" s="214">
        <f>SUM(D87:D88)</f>
        <v>0</v>
      </c>
      <c r="E86" s="418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 hidden="1" customHeight="1">
      <c r="A87" s="64">
        <v>1</v>
      </c>
      <c r="B87" s="490" t="s">
        <v>11</v>
      </c>
      <c r="C87" s="491"/>
      <c r="D87" s="205"/>
      <c r="E87" s="275"/>
      <c r="F87" s="98"/>
      <c r="G87" s="90"/>
      <c r="H87" s="90"/>
      <c r="I87" s="90"/>
      <c r="J87" s="90"/>
    </row>
    <row r="88" spans="1:13" s="82" customFormat="1" ht="17.25" hidden="1" customHeight="1">
      <c r="A88" s="64">
        <v>2</v>
      </c>
      <c r="B88" s="490"/>
      <c r="C88" s="491"/>
      <c r="D88" s="205"/>
      <c r="E88" s="275"/>
      <c r="F88" s="93"/>
      <c r="G88" s="90"/>
      <c r="H88" s="90"/>
      <c r="I88" s="90"/>
      <c r="J88" s="90"/>
    </row>
    <row r="89" spans="1:13" s="87" customFormat="1" ht="36.75" customHeight="1">
      <c r="A89" s="10" t="s">
        <v>31</v>
      </c>
      <c r="B89" s="500" t="s">
        <v>32</v>
      </c>
      <c r="C89" s="501"/>
      <c r="D89" s="214">
        <f>D18+D19-D34</f>
        <v>28.899999999999636</v>
      </c>
      <c r="E89" s="419" t="s">
        <v>196</v>
      </c>
      <c r="F89" s="494"/>
      <c r="G89" s="495"/>
      <c r="H89" s="224"/>
      <c r="I89" s="224"/>
      <c r="J89" s="193"/>
      <c r="K89" s="86"/>
      <c r="L89" s="86"/>
      <c r="M89" s="86"/>
    </row>
    <row r="90" spans="1:13" s="72" customFormat="1" ht="45" customHeight="1">
      <c r="A90" s="383"/>
      <c r="B90" s="384"/>
      <c r="C90" s="384"/>
      <c r="F90" s="101"/>
      <c r="G90" s="91"/>
      <c r="H90" s="91"/>
      <c r="I90" s="91"/>
      <c r="J90" s="91"/>
    </row>
    <row r="91" spans="1:13" s="5" customFormat="1" ht="21.75" hidden="1" customHeight="1">
      <c r="B91" s="385" t="s">
        <v>2</v>
      </c>
      <c r="C91" s="385"/>
      <c r="D91" s="232" t="str">
        <f>+'Ekamut-caxs'!C75</f>
        <v>Փ․ Մարգարյան</v>
      </c>
      <c r="E91" s="91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86" t="s">
        <v>87</v>
      </c>
      <c r="E92" s="387"/>
      <c r="F92" s="388"/>
      <c r="G92" s="77"/>
      <c r="H92" s="77"/>
      <c r="I92" s="77"/>
      <c r="J92" s="77"/>
    </row>
    <row r="93" spans="1:13" s="2" customFormat="1" ht="22.5" hidden="1" customHeight="1">
      <c r="B93" s="13" t="s">
        <v>6</v>
      </c>
      <c r="C93" s="13"/>
      <c r="D93" s="234" t="str">
        <f>+'Ekamut-caxs'!C77</f>
        <v xml:space="preserve">Ա․ Մովսեսյան </v>
      </c>
      <c r="E93" s="276"/>
      <c r="F93" s="72"/>
      <c r="G93" s="77"/>
      <c r="H93" s="77"/>
      <c r="I93" s="77"/>
      <c r="J93" s="77"/>
    </row>
    <row r="94" spans="1:13" s="2" customFormat="1" ht="12" hidden="1" customHeight="1">
      <c r="D94" s="386" t="s">
        <v>87</v>
      </c>
      <c r="E94" s="387"/>
      <c r="F94" s="388"/>
      <c r="G94" s="77"/>
      <c r="H94" s="77"/>
      <c r="I94" s="77"/>
      <c r="J94" s="77"/>
    </row>
    <row r="95" spans="1:13" s="2" customFormat="1" hidden="1">
      <c r="B95" s="77" t="s">
        <v>160</v>
      </c>
      <c r="C95" s="77"/>
      <c r="D95" s="74"/>
      <c r="E95" s="74"/>
      <c r="F95" s="74"/>
      <c r="G95" s="77"/>
      <c r="H95" s="77"/>
      <c r="I95" s="77"/>
      <c r="J95" s="77"/>
    </row>
    <row r="96" spans="1:13" s="37" customFormat="1" ht="102" customHeight="1">
      <c r="B96" s="365" t="str">
        <f>+'Ekamut-caxs'!B80</f>
        <v>ԵՐԵՎԱՆԻ ՔԱՂԱՔԱՊԵՏ՝</v>
      </c>
      <c r="C96" s="39"/>
      <c r="D96" s="475" t="str">
        <f>+'Ekamut-caxs'!D80</f>
        <v>ՏԻԳՐԱՆ ԱՎԻՆՅԱՆ</v>
      </c>
      <c r="E96" s="91"/>
    </row>
    <row r="97" spans="6:10" s="74" customFormat="1">
      <c r="F97" s="96"/>
      <c r="G97" s="77"/>
      <c r="H97" s="77"/>
      <c r="I97" s="77"/>
      <c r="J97" s="77"/>
    </row>
    <row r="98" spans="6:10" s="74" customFormat="1">
      <c r="F98" s="96"/>
      <c r="G98" s="77"/>
      <c r="H98" s="77"/>
      <c r="I98" s="77"/>
      <c r="J98" s="77"/>
    </row>
    <row r="99" spans="6:10" s="74" customFormat="1">
      <c r="F99" s="96"/>
      <c r="G99" s="77"/>
      <c r="H99" s="77"/>
      <c r="I99" s="77"/>
      <c r="J99" s="77"/>
    </row>
    <row r="100" spans="6:10" s="74" customFormat="1">
      <c r="F100" s="96"/>
      <c r="G100" s="77"/>
      <c r="H100" s="77"/>
      <c r="I100" s="77"/>
      <c r="J100" s="77"/>
    </row>
    <row r="101" spans="6:10" s="74" customFormat="1">
      <c r="F101" s="96"/>
      <c r="G101" s="77"/>
      <c r="H101" s="77"/>
      <c r="I101" s="77"/>
      <c r="J101" s="77"/>
    </row>
    <row r="102" spans="6:10" s="74" customFormat="1">
      <c r="F102" s="96"/>
      <c r="G102" s="77"/>
      <c r="H102" s="77"/>
      <c r="I102" s="77"/>
      <c r="J102" s="77"/>
    </row>
    <row r="103" spans="6:10" s="74" customFormat="1">
      <c r="F103" s="96"/>
      <c r="G103" s="77"/>
      <c r="H103" s="77"/>
      <c r="I103" s="77"/>
      <c r="J103" s="77"/>
    </row>
    <row r="104" spans="6:10" s="74" customFormat="1">
      <c r="F104" s="96"/>
      <c r="G104" s="77"/>
      <c r="H104" s="77"/>
      <c r="I104" s="77"/>
      <c r="J104" s="77"/>
    </row>
    <row r="105" spans="6:10" s="74" customFormat="1">
      <c r="F105" s="96"/>
      <c r="G105" s="77"/>
      <c r="H105" s="77"/>
      <c r="I105" s="77"/>
      <c r="J105" s="77"/>
    </row>
    <row r="106" spans="6:10" s="74" customFormat="1">
      <c r="F106" s="96"/>
      <c r="G106" s="77"/>
      <c r="H106" s="77"/>
      <c r="I106" s="77"/>
      <c r="J106" s="77"/>
    </row>
    <row r="107" spans="6:10" s="74" customFormat="1">
      <c r="F107" s="96"/>
      <c r="G107" s="77"/>
      <c r="H107" s="77"/>
      <c r="I107" s="77"/>
      <c r="J107" s="77"/>
    </row>
    <row r="108" spans="6:10" s="74" customFormat="1">
      <c r="F108" s="96"/>
      <c r="G108" s="77"/>
      <c r="H108" s="77"/>
      <c r="I108" s="77"/>
      <c r="J108" s="77"/>
    </row>
    <row r="109" spans="6:10" s="74" customFormat="1">
      <c r="F109" s="96"/>
      <c r="G109" s="77"/>
      <c r="H109" s="77"/>
      <c r="I109" s="77"/>
      <c r="J109" s="77"/>
    </row>
    <row r="110" spans="6:10" s="74" customFormat="1">
      <c r="F110" s="96"/>
      <c r="G110" s="77"/>
      <c r="H110" s="77"/>
      <c r="I110" s="77"/>
      <c r="J110" s="77"/>
    </row>
    <row r="111" spans="6:10" s="74" customFormat="1">
      <c r="F111" s="96"/>
      <c r="G111" s="77"/>
      <c r="H111" s="77"/>
      <c r="I111" s="77"/>
      <c r="J111" s="77"/>
    </row>
    <row r="112" spans="6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4:C44"/>
    <mergeCell ref="B37:C37"/>
    <mergeCell ref="B38:C38"/>
    <mergeCell ref="B39:C39"/>
    <mergeCell ref="B34:C34"/>
    <mergeCell ref="B35:C35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2:C72"/>
    <mergeCell ref="B73:C73"/>
    <mergeCell ref="B74:C74"/>
    <mergeCell ref="B68:C68"/>
    <mergeCell ref="B69:C69"/>
    <mergeCell ref="B70:C70"/>
    <mergeCell ref="B65:C65"/>
    <mergeCell ref="B66:C66"/>
    <mergeCell ref="B67:C67"/>
    <mergeCell ref="B71:C71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76200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41" zoomScaleSheetLayoutView="100" workbookViewId="0">
      <selection activeCell="B43" sqref="B43:C43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08" t="s">
        <v>48</v>
      </c>
      <c r="B1" s="508"/>
      <c r="C1" s="508"/>
      <c r="D1" s="508"/>
      <c r="E1" s="508"/>
      <c r="F1" s="508"/>
    </row>
    <row r="2" spans="1:18" s="18" customFormat="1" ht="25.5" customHeight="1">
      <c r="A2" s="497" t="str">
        <f>+'Ekamut-caxs'!A14</f>
        <v xml:space="preserve">«Թիվ 34 գրադարան» ՀՈԱԿ - ի </v>
      </c>
      <c r="B2" s="497"/>
      <c r="C2" s="497"/>
      <c r="D2" s="497"/>
      <c r="E2" s="497"/>
      <c r="F2" s="497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11" t="s">
        <v>241</v>
      </c>
      <c r="B3" s="511"/>
      <c r="C3" s="511"/>
      <c r="D3" s="511"/>
      <c r="E3" s="511"/>
      <c r="F3" s="511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91" t="s">
        <v>168</v>
      </c>
      <c r="D5" s="191" t="s">
        <v>169</v>
      </c>
      <c r="E5" s="59" t="s">
        <v>44</v>
      </c>
      <c r="F5" s="267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8">
        <f>SUM(C7:C17,C20:C22)</f>
        <v>9321.8000000000011</v>
      </c>
      <c r="D6" s="228">
        <f>SUM(D7:D17,D20:D22)</f>
        <v>9821.7000000000007</v>
      </c>
      <c r="E6" s="366">
        <f t="shared" ref="E6:E59" si="0">D6-C6</f>
        <v>499.89999999999964</v>
      </c>
      <c r="F6" s="270"/>
      <c r="G6" s="484"/>
      <c r="H6" s="484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7" t="s">
        <v>109</v>
      </c>
      <c r="C7" s="218">
        <v>9121</v>
      </c>
      <c r="D7" s="219">
        <f>+'Ekamut-caxs'!D18</f>
        <v>9621</v>
      </c>
      <c r="E7" s="367">
        <f t="shared" si="0"/>
        <v>500</v>
      </c>
      <c r="F7" s="218"/>
      <c r="G7" s="484"/>
      <c r="H7" s="484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39" t="s">
        <v>181</v>
      </c>
      <c r="C8" s="218"/>
      <c r="D8" s="219">
        <f>+'Ekamut-caxs'!D19</f>
        <v>0</v>
      </c>
      <c r="E8" s="219">
        <f>D8-C8</f>
        <v>0</v>
      </c>
      <c r="F8" s="218"/>
      <c r="G8" s="483"/>
      <c r="H8" s="483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39" t="s">
        <v>222</v>
      </c>
      <c r="C9" s="218"/>
      <c r="D9" s="219">
        <f>+'Ekamut-caxs'!D20</f>
        <v>0</v>
      </c>
      <c r="E9" s="219">
        <f t="shared" ref="E9:E16" si="1">D9-C9</f>
        <v>0</v>
      </c>
      <c r="F9" s="218"/>
      <c r="G9" s="484"/>
      <c r="H9" s="484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hidden="1" customHeight="1">
      <c r="A10" s="54">
        <v>4</v>
      </c>
      <c r="B10" s="221" t="str">
        <f>+'Ekamut-caxs'!B21</f>
        <v>Վճարովի ծառայություններից (գեղագիտական ուսուցում)</v>
      </c>
      <c r="C10" s="218"/>
      <c r="D10" s="219">
        <f>+'Ekamut-caxs'!D21</f>
        <v>0</v>
      </c>
      <c r="E10" s="219">
        <f t="shared" si="1"/>
        <v>0</v>
      </c>
      <c r="F10" s="218"/>
      <c r="G10" s="484"/>
      <c r="H10" s="484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7" t="s">
        <v>46</v>
      </c>
      <c r="C11" s="220"/>
      <c r="D11" s="219">
        <f>+'Ekamut-caxs'!D22</f>
        <v>0</v>
      </c>
      <c r="E11" s="219">
        <f t="shared" si="1"/>
        <v>0</v>
      </c>
      <c r="F11" s="218"/>
      <c r="G11" s="484"/>
      <c r="H11" s="484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7" t="s">
        <v>56</v>
      </c>
      <c r="C12" s="220"/>
      <c r="D12" s="219">
        <f>+'Ekamut-caxs'!D23</f>
        <v>0</v>
      </c>
      <c r="E12" s="219">
        <f t="shared" si="1"/>
        <v>0</v>
      </c>
      <c r="F12" s="218"/>
      <c r="G12" s="484"/>
      <c r="H12" s="484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20"/>
      <c r="D13" s="219">
        <f>+'Ekamut-caxs'!D24</f>
        <v>0</v>
      </c>
      <c r="E13" s="219">
        <f t="shared" si="1"/>
        <v>0</v>
      </c>
      <c r="F13" s="218"/>
      <c r="G13" s="484"/>
      <c r="H13" s="484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81" t="s">
        <v>228</v>
      </c>
      <c r="C14" s="220"/>
      <c r="D14" s="219">
        <f>+'Ekamut-caxs'!D25</f>
        <v>0</v>
      </c>
      <c r="E14" s="219">
        <f t="shared" si="1"/>
        <v>0</v>
      </c>
      <c r="F14" s="218"/>
      <c r="G14" s="512"/>
      <c r="H14" s="512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39" customFormat="1" ht="18.75" hidden="1" customHeight="1">
      <c r="A15" s="434">
        <v>8.1</v>
      </c>
      <c r="B15" s="435" t="s">
        <v>256</v>
      </c>
      <c r="C15" s="436">
        <v>0.1</v>
      </c>
      <c r="D15" s="437">
        <f>+'Ekamut-caxs'!D26</f>
        <v>0</v>
      </c>
      <c r="E15" s="437">
        <f t="shared" si="1"/>
        <v>-0.1</v>
      </c>
      <c r="F15" s="438"/>
      <c r="G15" s="431"/>
      <c r="H15" s="431"/>
      <c r="I15" s="395"/>
      <c r="J15" s="395"/>
      <c r="K15" s="395"/>
      <c r="L15" s="395"/>
      <c r="M15" s="395"/>
      <c r="N15" s="395"/>
      <c r="O15" s="395"/>
      <c r="P15" s="395"/>
      <c r="Q15" s="395"/>
      <c r="R15" s="395"/>
    </row>
    <row r="16" spans="1:18" s="439" customFormat="1" ht="19.5" hidden="1" customHeight="1">
      <c r="A16" s="434">
        <v>8.1999999999999993</v>
      </c>
      <c r="B16" s="435"/>
      <c r="C16" s="436"/>
      <c r="D16" s="437">
        <f>+'Ekamut-caxs'!D27</f>
        <v>0</v>
      </c>
      <c r="E16" s="437">
        <f t="shared" si="1"/>
        <v>0</v>
      </c>
      <c r="F16" s="438"/>
      <c r="G16" s="431"/>
      <c r="H16" s="431"/>
      <c r="I16" s="395"/>
      <c r="J16" s="395"/>
      <c r="K16" s="395"/>
      <c r="L16" s="395"/>
      <c r="M16" s="395"/>
      <c r="N16" s="395"/>
      <c r="O16" s="395"/>
      <c r="P16" s="395"/>
      <c r="Q16" s="395"/>
      <c r="R16" s="395"/>
    </row>
    <row r="17" spans="1:18" s="51" customFormat="1" ht="18.75" customHeight="1">
      <c r="A17" s="54">
        <v>2</v>
      </c>
      <c r="B17" s="221" t="s">
        <v>114</v>
      </c>
      <c r="C17" s="222">
        <f>SUM(C18:C19)</f>
        <v>200.7</v>
      </c>
      <c r="D17" s="219">
        <v>200.7</v>
      </c>
      <c r="E17" s="219">
        <f t="shared" si="0"/>
        <v>0</v>
      </c>
      <c r="F17" s="218"/>
      <c r="G17" s="512"/>
      <c r="H17" s="512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39" customFormat="1" ht="18.75" customHeight="1">
      <c r="A18" s="440">
        <v>9.1</v>
      </c>
      <c r="B18" s="441" t="s">
        <v>65</v>
      </c>
      <c r="C18" s="436">
        <v>200.7</v>
      </c>
      <c r="D18" s="437">
        <v>200.7</v>
      </c>
      <c r="E18" s="437">
        <f t="shared" si="0"/>
        <v>0</v>
      </c>
      <c r="F18" s="438"/>
      <c r="G18" s="513"/>
      <c r="H18" s="513"/>
      <c r="I18" s="395"/>
      <c r="J18" s="395"/>
      <c r="K18" s="395"/>
      <c r="L18" s="395"/>
      <c r="M18" s="395"/>
      <c r="N18" s="395"/>
      <c r="O18" s="395"/>
      <c r="P18" s="395"/>
      <c r="Q18" s="395"/>
      <c r="R18" s="395"/>
    </row>
    <row r="19" spans="1:18" s="439" customFormat="1" ht="18.75" hidden="1" customHeight="1">
      <c r="A19" s="434">
        <v>9.1999999999999993</v>
      </c>
      <c r="B19" s="441" t="s">
        <v>66</v>
      </c>
      <c r="C19" s="436"/>
      <c r="D19" s="437">
        <f>+'Ekamut-caxs'!D30</f>
        <v>0</v>
      </c>
      <c r="E19" s="437">
        <f t="shared" si="0"/>
        <v>0</v>
      </c>
      <c r="F19" s="438"/>
      <c r="G19" s="477"/>
      <c r="H19" s="477"/>
      <c r="I19" s="395"/>
      <c r="J19" s="395"/>
      <c r="K19" s="395"/>
      <c r="L19" s="395"/>
      <c r="M19" s="395"/>
      <c r="N19" s="395"/>
      <c r="O19" s="395"/>
      <c r="P19" s="395"/>
      <c r="Q19" s="395"/>
      <c r="R19" s="395"/>
    </row>
    <row r="20" spans="1:18" s="51" customFormat="1" ht="18.75" hidden="1" customHeight="1">
      <c r="A20" s="54">
        <v>10</v>
      </c>
      <c r="B20" s="209" t="s">
        <v>8</v>
      </c>
      <c r="C20" s="220"/>
      <c r="D20" s="219">
        <f>+'Ekamut-caxs'!D31</f>
        <v>0</v>
      </c>
      <c r="E20" s="219">
        <f t="shared" si="0"/>
        <v>0</v>
      </c>
      <c r="F20" s="218"/>
      <c r="G20" s="481"/>
      <c r="H20" s="481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hidden="1" customHeight="1">
      <c r="A21" s="55">
        <v>11</v>
      </c>
      <c r="B21" s="210"/>
      <c r="C21" s="220"/>
      <c r="D21" s="218">
        <f>+'Ekamut-caxs'!D32</f>
        <v>0</v>
      </c>
      <c r="E21" s="218">
        <f>D21-C21</f>
        <v>0</v>
      </c>
      <c r="F21" s="218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10"/>
      <c r="C22" s="220"/>
      <c r="D22" s="218">
        <f>+'Ekamut-caxs'!D33</f>
        <v>0</v>
      </c>
      <c r="E22" s="218">
        <f>D22-C22</f>
        <v>0</v>
      </c>
      <c r="F22" s="218"/>
      <c r="G22" s="50" t="s">
        <v>229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9">
        <f>SUM(C24,C28:C33,C34:C55,C57:C58)</f>
        <v>9321.7999999999993</v>
      </c>
      <c r="D23" s="229">
        <f>+D24+D28+D29+D30+D31+D33+D34+D35+D36+D41+D44+D45+D46+D47+D51+D55</f>
        <v>9821.7000000000007</v>
      </c>
      <c r="E23" s="366">
        <f t="shared" si="0"/>
        <v>499.90000000000146</v>
      </c>
      <c r="F23" s="270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11" t="s">
        <v>10</v>
      </c>
      <c r="C24" s="220">
        <v>8112</v>
      </c>
      <c r="D24" s="222">
        <f>+'Ekamut-caxs'!D37</f>
        <v>8594.2000000000007</v>
      </c>
      <c r="E24" s="219">
        <f t="shared" si="0"/>
        <v>482.20000000000073</v>
      </c>
      <c r="F24" s="218"/>
      <c r="G24" s="484"/>
      <c r="H24" s="484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45" customFormat="1" ht="21" hidden="1" customHeight="1">
      <c r="A25" s="440">
        <v>1.1000000000000001</v>
      </c>
      <c r="B25" s="442" t="s">
        <v>110</v>
      </c>
      <c r="C25" s="436"/>
      <c r="D25" s="443">
        <f>+'Ekamut-caxs'!D38</f>
        <v>0</v>
      </c>
      <c r="E25" s="437">
        <f>D25-C25</f>
        <v>0</v>
      </c>
      <c r="F25" s="438"/>
      <c r="G25" s="486"/>
      <c r="H25" s="486"/>
      <c r="I25" s="444"/>
      <c r="J25" s="444"/>
      <c r="K25" s="444"/>
      <c r="L25" s="444"/>
      <c r="M25" s="444"/>
      <c r="N25" s="444"/>
      <c r="O25" s="444"/>
      <c r="P25" s="444"/>
      <c r="Q25" s="444"/>
      <c r="R25" s="444"/>
    </row>
    <row r="26" spans="1:18" s="445" customFormat="1">
      <c r="A26" s="440">
        <v>1.1000000000000001</v>
      </c>
      <c r="B26" s="442" t="s">
        <v>11</v>
      </c>
      <c r="C26" s="436"/>
      <c r="D26" s="443">
        <f>+'Ekamut-caxs'!D39</f>
        <v>500</v>
      </c>
      <c r="E26" s="437">
        <f>D26-C26</f>
        <v>500</v>
      </c>
      <c r="F26" s="438"/>
      <c r="G26" s="486"/>
      <c r="H26" s="486"/>
      <c r="I26" s="444"/>
      <c r="J26" s="444"/>
      <c r="K26" s="444"/>
      <c r="L26" s="444"/>
      <c r="M26" s="444"/>
      <c r="N26" s="444"/>
      <c r="O26" s="444"/>
      <c r="P26" s="444"/>
      <c r="Q26" s="444"/>
      <c r="R26" s="444"/>
    </row>
    <row r="27" spans="1:18" s="445" customFormat="1" hidden="1">
      <c r="A27" s="440">
        <v>1.3</v>
      </c>
      <c r="B27" s="442" t="str">
        <f>+'Ekamut-caxs'!B40</f>
        <v>կամավոր ատեստավորման գծով լրավճար</v>
      </c>
      <c r="C27" s="436"/>
      <c r="D27" s="443">
        <f>+'Ekamut-caxs'!D40</f>
        <v>0</v>
      </c>
      <c r="E27" s="437">
        <f>D27-C27</f>
        <v>0</v>
      </c>
      <c r="F27" s="438"/>
      <c r="G27" s="486"/>
      <c r="H27" s="486"/>
      <c r="I27" s="444"/>
      <c r="J27" s="444"/>
      <c r="K27" s="444"/>
      <c r="L27" s="444"/>
      <c r="M27" s="444"/>
      <c r="N27" s="444"/>
      <c r="O27" s="444"/>
      <c r="P27" s="444"/>
      <c r="Q27" s="444"/>
      <c r="R27" s="444"/>
    </row>
    <row r="28" spans="1:18" s="51" customFormat="1" ht="21" customHeight="1">
      <c r="A28" s="54">
        <v>2</v>
      </c>
      <c r="B28" s="207" t="s">
        <v>13</v>
      </c>
      <c r="C28" s="220">
        <v>144.30000000000001</v>
      </c>
      <c r="D28" s="222">
        <f>+'Ekamut-caxs'!D41</f>
        <v>71.400000000000006</v>
      </c>
      <c r="E28" s="219">
        <f t="shared" si="0"/>
        <v>-72.900000000000006</v>
      </c>
      <c r="F28" s="218"/>
      <c r="G28" s="484"/>
      <c r="H28" s="484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7" t="s">
        <v>12</v>
      </c>
      <c r="C29" s="220">
        <v>43.2</v>
      </c>
      <c r="D29" s="222">
        <f>+'Ekamut-caxs'!D42</f>
        <v>136.19999999999999</v>
      </c>
      <c r="E29" s="219">
        <f t="shared" si="0"/>
        <v>92.999999999999986</v>
      </c>
      <c r="F29" s="218"/>
      <c r="G29" s="484"/>
      <c r="H29" s="484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7" t="s">
        <v>14</v>
      </c>
      <c r="C30" s="220">
        <v>5.8</v>
      </c>
      <c r="D30" s="222">
        <f>+'Ekamut-caxs'!D43</f>
        <v>10.3</v>
      </c>
      <c r="E30" s="219">
        <f t="shared" si="0"/>
        <v>4.5000000000000009</v>
      </c>
      <c r="F30" s="218"/>
      <c r="G30" s="484"/>
      <c r="H30" s="484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7" t="s">
        <v>15</v>
      </c>
      <c r="C31" s="220">
        <v>4.7</v>
      </c>
      <c r="D31" s="222">
        <f>+'Ekamut-caxs'!D44</f>
        <v>4.9000000000000004</v>
      </c>
      <c r="E31" s="219">
        <f t="shared" si="0"/>
        <v>0.20000000000000018</v>
      </c>
      <c r="F31" s="218"/>
      <c r="G31" s="484"/>
      <c r="H31" s="484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207" t="s">
        <v>16</v>
      </c>
      <c r="C32" s="220"/>
      <c r="D32" s="222">
        <f>+'Ekamut-caxs'!D45</f>
        <v>0</v>
      </c>
      <c r="E32" s="219">
        <f t="shared" si="0"/>
        <v>0</v>
      </c>
      <c r="F32" s="218"/>
      <c r="G32" s="484"/>
      <c r="H32" s="484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6</v>
      </c>
      <c r="B33" s="207" t="s">
        <v>250</v>
      </c>
      <c r="C33" s="222">
        <v>117.8</v>
      </c>
      <c r="D33" s="222">
        <f>+'Ekamut-caxs'!D46</f>
        <v>117.8</v>
      </c>
      <c r="E33" s="219">
        <f t="shared" si="0"/>
        <v>0</v>
      </c>
      <c r="F33" s="218"/>
      <c r="G33" s="484"/>
      <c r="H33" s="484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7</v>
      </c>
      <c r="B34" s="207" t="s">
        <v>18</v>
      </c>
      <c r="C34" s="220">
        <v>18</v>
      </c>
      <c r="D34" s="222">
        <f>+'Ekamut-caxs'!D47</f>
        <v>18</v>
      </c>
      <c r="E34" s="219">
        <f t="shared" si="0"/>
        <v>0</v>
      </c>
      <c r="F34" s="218"/>
      <c r="G34" s="484"/>
      <c r="H34" s="484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8</v>
      </c>
      <c r="B35" s="207" t="s">
        <v>248</v>
      </c>
      <c r="C35" s="220">
        <v>224.3</v>
      </c>
      <c r="D35" s="222">
        <f>+'Ekamut-caxs'!D48</f>
        <v>224.5</v>
      </c>
      <c r="E35" s="219">
        <f t="shared" si="0"/>
        <v>0.19999999999998863</v>
      </c>
      <c r="F35" s="218"/>
      <c r="G35" s="484"/>
      <c r="H35" s="484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9</v>
      </c>
      <c r="B36" s="212" t="s">
        <v>67</v>
      </c>
      <c r="C36" s="220">
        <v>56</v>
      </c>
      <c r="D36" s="222">
        <f>+'Ekamut-caxs'!D49</f>
        <v>56</v>
      </c>
      <c r="E36" s="219">
        <f t="shared" si="0"/>
        <v>0</v>
      </c>
      <c r="F36" s="218"/>
      <c r="G36" s="484"/>
      <c r="H36" s="484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12</v>
      </c>
      <c r="B37" s="207" t="s">
        <v>41</v>
      </c>
      <c r="C37" s="220"/>
      <c r="D37" s="222">
        <f>+'Ekamut-caxs'!D50</f>
        <v>0</v>
      </c>
      <c r="E37" s="219">
        <f t="shared" si="0"/>
        <v>0</v>
      </c>
      <c r="F37" s="218"/>
      <c r="G37" s="484"/>
      <c r="H37" s="484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7" t="s">
        <v>111</v>
      </c>
      <c r="C38" s="220"/>
      <c r="D38" s="222">
        <f>+'Ekamut-caxs'!D51</f>
        <v>0</v>
      </c>
      <c r="E38" s="219">
        <f>D38-C38</f>
        <v>0</v>
      </c>
      <c r="F38" s="218"/>
      <c r="G38" s="484"/>
      <c r="H38" s="484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7" t="s">
        <v>112</v>
      </c>
      <c r="C39" s="220"/>
      <c r="D39" s="222">
        <f>+'Ekamut-caxs'!D52</f>
        <v>0</v>
      </c>
      <c r="E39" s="219">
        <f t="shared" si="0"/>
        <v>0</v>
      </c>
      <c r="F39" s="218"/>
      <c r="G39" s="484"/>
      <c r="H39" s="484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hidden="1" customHeight="1">
      <c r="A40" s="54">
        <v>15</v>
      </c>
      <c r="B40" s="207" t="s">
        <v>19</v>
      </c>
      <c r="C40" s="218"/>
      <c r="D40" s="222">
        <f>+'Ekamut-caxs'!D53</f>
        <v>0</v>
      </c>
      <c r="E40" s="219">
        <f t="shared" si="0"/>
        <v>0</v>
      </c>
      <c r="F40" s="218"/>
      <c r="G40" s="484"/>
      <c r="H40" s="484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10</v>
      </c>
      <c r="B41" s="207" t="s">
        <v>20</v>
      </c>
      <c r="C41" s="218">
        <v>45</v>
      </c>
      <c r="D41" s="222">
        <f>+'Ekamut-caxs'!D54</f>
        <v>45.7</v>
      </c>
      <c r="E41" s="219">
        <f>D41-C41</f>
        <v>0.70000000000000284</v>
      </c>
      <c r="F41" s="218"/>
      <c r="G41" s="484"/>
      <c r="H41" s="484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7" t="s">
        <v>60</v>
      </c>
      <c r="C42" s="218"/>
      <c r="D42" s="222">
        <f>+'Ekamut-caxs'!D55</f>
        <v>0</v>
      </c>
      <c r="E42" s="219">
        <f>D42-C42</f>
        <v>0</v>
      </c>
      <c r="F42" s="218"/>
      <c r="G42" s="484"/>
      <c r="H42" s="484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7" t="s">
        <v>47</v>
      </c>
      <c r="C43" s="218"/>
      <c r="D43" s="222">
        <f>+'Ekamut-caxs'!D56</f>
        <v>0</v>
      </c>
      <c r="E43" s="219">
        <f>D43-C43</f>
        <v>0</v>
      </c>
      <c r="F43" s="218"/>
      <c r="G43" s="484"/>
      <c r="H43" s="484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v>11</v>
      </c>
      <c r="B44" s="207" t="s">
        <v>38</v>
      </c>
      <c r="C44" s="220">
        <v>60</v>
      </c>
      <c r="D44" s="222">
        <f>+'Ekamut-caxs'!D57</f>
        <v>60</v>
      </c>
      <c r="E44" s="219">
        <f t="shared" si="0"/>
        <v>0</v>
      </c>
      <c r="F44" s="218"/>
      <c r="G44" s="484"/>
      <c r="H44" s="484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12</v>
      </c>
      <c r="B45" s="221" t="s">
        <v>68</v>
      </c>
      <c r="C45" s="220">
        <v>50</v>
      </c>
      <c r="D45" s="222">
        <v>55</v>
      </c>
      <c r="E45" s="219">
        <f t="shared" si="0"/>
        <v>5</v>
      </c>
      <c r="F45" s="218"/>
      <c r="G45" s="484"/>
      <c r="H45" s="484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13</v>
      </c>
      <c r="B46" s="221" t="s">
        <v>69</v>
      </c>
      <c r="C46" s="218">
        <v>117</v>
      </c>
      <c r="D46" s="222">
        <v>107</v>
      </c>
      <c r="E46" s="219">
        <f t="shared" si="0"/>
        <v>-10</v>
      </c>
      <c r="F46" s="218"/>
      <c r="G46" s="484"/>
      <c r="H46" s="484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14</v>
      </c>
      <c r="B47" s="207" t="s">
        <v>39</v>
      </c>
      <c r="C47" s="218">
        <v>3</v>
      </c>
      <c r="D47" s="222">
        <f>+'Ekamut-caxs'!D60</f>
        <v>0</v>
      </c>
      <c r="E47" s="219">
        <f t="shared" ref="E47:E58" si="2">D47-C47</f>
        <v>-3</v>
      </c>
      <c r="F47" s="218"/>
      <c r="G47" s="484"/>
      <c r="H47" s="484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7" t="s">
        <v>113</v>
      </c>
      <c r="C48" s="218"/>
      <c r="D48" s="222">
        <f>+'Ekamut-caxs'!D61</f>
        <v>0</v>
      </c>
      <c r="E48" s="219">
        <f t="shared" si="2"/>
        <v>0</v>
      </c>
      <c r="F48" s="218"/>
      <c r="G48" s="484"/>
      <c r="H48" s="484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207" t="s">
        <v>40</v>
      </c>
      <c r="C49" s="218"/>
      <c r="D49" s="222">
        <f>+'Ekamut-caxs'!D62</f>
        <v>0</v>
      </c>
      <c r="E49" s="219">
        <f t="shared" si="2"/>
        <v>0</v>
      </c>
      <c r="F49" s="218"/>
      <c r="G49" s="484"/>
      <c r="H49" s="484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hidden="1" customHeight="1">
      <c r="A50" s="54">
        <v>25</v>
      </c>
      <c r="B50" s="207" t="s">
        <v>57</v>
      </c>
      <c r="C50" s="218"/>
      <c r="D50" s="222">
        <f>+'Ekamut-caxs'!D63</f>
        <v>0</v>
      </c>
      <c r="E50" s="219">
        <f t="shared" si="2"/>
        <v>0</v>
      </c>
      <c r="F50" s="218"/>
      <c r="G50" s="484"/>
      <c r="H50" s="484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15</v>
      </c>
      <c r="B51" s="339" t="s">
        <v>249</v>
      </c>
      <c r="C51" s="218">
        <v>120</v>
      </c>
      <c r="D51" s="222">
        <v>120</v>
      </c>
      <c r="E51" s="219">
        <f>D51-C51</f>
        <v>0</v>
      </c>
      <c r="F51" s="218"/>
      <c r="G51" s="484"/>
      <c r="H51" s="484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207" t="s">
        <v>216</v>
      </c>
      <c r="C52" s="218"/>
      <c r="D52" s="222">
        <f>+'Ekamut-caxs'!D65</f>
        <v>0</v>
      </c>
      <c r="E52" s="219">
        <f t="shared" si="2"/>
        <v>0</v>
      </c>
      <c r="F52" s="218"/>
      <c r="G52" s="481"/>
      <c r="H52" s="481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hidden="1" customHeight="1">
      <c r="A53" s="54">
        <v>29</v>
      </c>
      <c r="B53" s="210"/>
      <c r="C53" s="218"/>
      <c r="D53" s="222">
        <f>+'Ekamut-caxs'!D66</f>
        <v>0</v>
      </c>
      <c r="E53" s="218">
        <f>D53-C53</f>
        <v>0</v>
      </c>
      <c r="F53" s="218"/>
      <c r="G53" s="481"/>
      <c r="H53" s="481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hidden="1" customHeight="1">
      <c r="A54" s="54">
        <v>30</v>
      </c>
      <c r="B54" s="210"/>
      <c r="C54" s="218"/>
      <c r="D54" s="222">
        <f>+'Ekamut-caxs'!D67</f>
        <v>0</v>
      </c>
      <c r="E54" s="218">
        <f>D54-C54</f>
        <v>0</v>
      </c>
      <c r="F54" s="218"/>
      <c r="G54" s="481"/>
      <c r="H54" s="481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30" customHeight="1">
      <c r="A55" s="54">
        <v>16</v>
      </c>
      <c r="B55" s="268" t="s">
        <v>21</v>
      </c>
      <c r="C55" s="218">
        <v>200.7</v>
      </c>
      <c r="D55" s="222">
        <f>+'Ekamut-caxs'!D69</f>
        <v>200.7</v>
      </c>
      <c r="E55" s="219">
        <f t="shared" si="2"/>
        <v>0</v>
      </c>
      <c r="F55" s="218"/>
      <c r="G55" s="484"/>
      <c r="H55" s="484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39" customFormat="1" ht="20.25" customHeight="1">
      <c r="A56" s="446" t="s">
        <v>257</v>
      </c>
      <c r="B56" s="447" t="s">
        <v>70</v>
      </c>
      <c r="C56" s="438">
        <v>200.7</v>
      </c>
      <c r="D56" s="448">
        <f>+'Ekamut-caxs'!D70</f>
        <v>200.7</v>
      </c>
      <c r="E56" s="437">
        <f t="shared" si="2"/>
        <v>0</v>
      </c>
      <c r="F56" s="438"/>
      <c r="G56" s="486"/>
      <c r="H56" s="486"/>
      <c r="I56" s="395"/>
      <c r="J56" s="395"/>
      <c r="K56" s="395"/>
      <c r="L56" s="395"/>
      <c r="M56" s="395"/>
      <c r="N56" s="395"/>
      <c r="O56" s="395"/>
      <c r="P56" s="395"/>
      <c r="Q56" s="395"/>
      <c r="R56" s="395"/>
    </row>
    <row r="57" spans="1:18" s="51" customFormat="1" ht="21" hidden="1" customHeight="1">
      <c r="A57" s="54">
        <v>33</v>
      </c>
      <c r="B57" s="221" t="s">
        <v>71</v>
      </c>
      <c r="C57" s="218"/>
      <c r="D57" s="222"/>
      <c r="E57" s="219">
        <f t="shared" si="2"/>
        <v>0</v>
      </c>
      <c r="F57" s="218"/>
      <c r="G57" s="484"/>
      <c r="H57" s="484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hidden="1" customHeight="1">
      <c r="A58" s="54">
        <v>34</v>
      </c>
      <c r="B58" s="207" t="s">
        <v>61</v>
      </c>
      <c r="C58" s="218"/>
      <c r="D58" s="222">
        <f>+'Ekamut-caxs'!D71</f>
        <v>0</v>
      </c>
      <c r="E58" s="219">
        <f t="shared" si="2"/>
        <v>0</v>
      </c>
      <c r="F58" s="218"/>
      <c r="G58" s="484"/>
      <c r="H58" s="484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72</v>
      </c>
      <c r="C59" s="228">
        <f>C6-C23</f>
        <v>0</v>
      </c>
      <c r="D59" s="228">
        <f>D6-D23</f>
        <v>0</v>
      </c>
      <c r="E59" s="228">
        <f t="shared" si="0"/>
        <v>0</v>
      </c>
      <c r="F59" s="270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45" customHeight="1">
      <c r="A60" s="28"/>
      <c r="C60" s="29"/>
      <c r="D60" s="29"/>
      <c r="E60" s="29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</v>
      </c>
      <c r="C61" s="20"/>
      <c r="D61" s="510" t="str">
        <f>+'Ekamut-caxs'!C75</f>
        <v>Փ․ Մարգարյան</v>
      </c>
      <c r="E61" s="510"/>
      <c r="F61" s="107"/>
    </row>
    <row r="62" spans="1:18" ht="9.75" customHeight="1">
      <c r="B62" s="31"/>
      <c r="D62" s="509" t="s">
        <v>5</v>
      </c>
      <c r="E62" s="509"/>
      <c r="F62" s="266"/>
    </row>
    <row r="63" spans="1:18" ht="24.75" customHeight="1">
      <c r="B63" s="30" t="s">
        <v>6</v>
      </c>
      <c r="C63" s="20"/>
      <c r="D63" s="510" t="str">
        <f>+'Ekamut-caxs'!C77</f>
        <v xml:space="preserve">Ա․ Մովսեսյան </v>
      </c>
      <c r="E63" s="510"/>
      <c r="F63" s="107"/>
    </row>
    <row r="64" spans="1:18" ht="11.25" customHeight="1">
      <c r="D64" s="509" t="s">
        <v>5</v>
      </c>
      <c r="E64" s="509"/>
      <c r="F64" s="266"/>
    </row>
    <row r="65" spans="1:6" s="15" customFormat="1">
      <c r="A65" s="20"/>
      <c r="B65" s="137" t="s">
        <v>1</v>
      </c>
      <c r="C65" s="16"/>
      <c r="D65" s="16"/>
      <c r="E65" s="16"/>
      <c r="F65" s="16"/>
    </row>
    <row r="66" spans="1:6" s="15" customFormat="1">
      <c r="A66" s="102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G58:H58"/>
    <mergeCell ref="G53:H53"/>
    <mergeCell ref="G54:H54"/>
    <mergeCell ref="G55:H55"/>
    <mergeCell ref="G56:H56"/>
    <mergeCell ref="G57:H57"/>
    <mergeCell ref="G50:H50"/>
    <mergeCell ref="G51:H51"/>
    <mergeCell ref="G52:H52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29" zoomScaleSheetLayoutView="100" workbookViewId="0">
      <selection activeCell="B43" sqref="B43:C43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08" t="s">
        <v>73</v>
      </c>
      <c r="B1" s="508"/>
      <c r="C1" s="508"/>
      <c r="D1" s="508"/>
      <c r="E1" s="508"/>
      <c r="F1" s="508"/>
    </row>
    <row r="2" spans="1:20" s="18" customFormat="1" ht="20.25">
      <c r="A2" s="497" t="str">
        <f>+'Ekamut-caxs'!A14</f>
        <v xml:space="preserve">«Թիվ 34 գրադարան» ՀՈԱԿ - ի </v>
      </c>
      <c r="B2" s="497"/>
      <c r="C2" s="497"/>
      <c r="D2" s="497"/>
      <c r="E2" s="497"/>
      <c r="F2" s="497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11" t="s">
        <v>240</v>
      </c>
      <c r="B3" s="511"/>
      <c r="C3" s="511"/>
      <c r="D3" s="511"/>
      <c r="E3" s="511"/>
      <c r="F3" s="511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91" t="s">
        <v>168</v>
      </c>
      <c r="D5" s="191" t="s">
        <v>169</v>
      </c>
      <c r="E5" s="79" t="s">
        <v>44</v>
      </c>
      <c r="F5" s="267" t="str">
        <f>+'[5]Ekamutneri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6">
        <v>75.900000000000006</v>
      </c>
      <c r="D6" s="196">
        <v>75.900000000000006</v>
      </c>
      <c r="E6" s="214">
        <f t="shared" ref="E6" si="0">D6-C6</f>
        <v>0</v>
      </c>
      <c r="F6" s="196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4">
        <f>SUM(C8:C15,C18:C21)</f>
        <v>9121</v>
      </c>
      <c r="D7" s="214">
        <f>SUM(D8:D15,D18:D21)</f>
        <v>9621</v>
      </c>
      <c r="E7" s="214">
        <f>D7-C7</f>
        <v>500</v>
      </c>
      <c r="F7" s="196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4" t="s">
        <v>109</v>
      </c>
      <c r="C8" s="205">
        <v>9121</v>
      </c>
      <c r="D8" s="206">
        <f>+'Dramakan hosqer'!D20</f>
        <v>9621</v>
      </c>
      <c r="E8" s="206">
        <f>D8-C8</f>
        <v>500</v>
      </c>
      <c r="F8" s="205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39" t="s">
        <v>181</v>
      </c>
      <c r="C9" s="205"/>
      <c r="D9" s="206">
        <f>+'Dramakan hosqer'!D21</f>
        <v>0</v>
      </c>
      <c r="E9" s="206">
        <f t="shared" ref="E9:E66" si="1">D9-C9</f>
        <v>0</v>
      </c>
      <c r="F9" s="205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39" t="s">
        <v>223</v>
      </c>
      <c r="C10" s="197"/>
      <c r="D10" s="206">
        <f>+'Dramakan hosqer'!D22</f>
        <v>0</v>
      </c>
      <c r="E10" s="206">
        <f t="shared" si="1"/>
        <v>0</v>
      </c>
      <c r="F10" s="197"/>
      <c r="L10" s="108"/>
      <c r="M10" s="108"/>
      <c r="S10" s="16"/>
      <c r="T10" s="16"/>
    </row>
    <row r="11" spans="1:20" s="51" customFormat="1" ht="38.25" hidden="1" customHeight="1">
      <c r="A11" s="54">
        <v>4</v>
      </c>
      <c r="B11" s="221" t="str">
        <f>+'Dramakan hosqer'!B23</f>
        <v>Վճարովի ծառայություններից (գեղագիտական ուսուցում)</v>
      </c>
      <c r="C11" s="364"/>
      <c r="D11" s="206">
        <f>+'Dramakan hosqer'!D23</f>
        <v>0</v>
      </c>
      <c r="E11" s="206">
        <f t="shared" si="1"/>
        <v>0</v>
      </c>
      <c r="F11" s="205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8" t="s">
        <v>46</v>
      </c>
      <c r="C12" s="364"/>
      <c r="D12" s="206">
        <f>+'Dramakan hosqer'!D24</f>
        <v>0</v>
      </c>
      <c r="E12" s="206">
        <f t="shared" si="1"/>
        <v>0</v>
      </c>
      <c r="F12" s="205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9" t="s">
        <v>56</v>
      </c>
      <c r="C13" s="205"/>
      <c r="D13" s="206">
        <f>+'Dramakan hosqer'!D25</f>
        <v>0</v>
      </c>
      <c r="E13" s="206">
        <f t="shared" si="1"/>
        <v>0</v>
      </c>
      <c r="F13" s="205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5"/>
      <c r="D14" s="206">
        <f>+'Dramakan hosqer'!D26</f>
        <v>0</v>
      </c>
      <c r="E14" s="206">
        <f t="shared" si="1"/>
        <v>0</v>
      </c>
      <c r="F14" s="205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81" t="s">
        <v>228</v>
      </c>
      <c r="C15" s="205"/>
      <c r="D15" s="206">
        <f>+'Dramakan hosqer'!D27</f>
        <v>0</v>
      </c>
      <c r="E15" s="206">
        <f t="shared" si="1"/>
        <v>0</v>
      </c>
      <c r="F15" s="205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customHeight="1">
      <c r="A16" s="54">
        <v>1.1000000000000001</v>
      </c>
      <c r="B16" s="204" t="s">
        <v>255</v>
      </c>
      <c r="C16" s="205">
        <v>0.1</v>
      </c>
      <c r="D16" s="206">
        <f>+'Dramakan hosqer'!D28</f>
        <v>0</v>
      </c>
      <c r="E16" s="206">
        <f t="shared" si="1"/>
        <v>-0.1</v>
      </c>
      <c r="F16" s="205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4"/>
      <c r="C17" s="205"/>
      <c r="D17" s="206">
        <f>+'Dramakan hosqer'!D29</f>
        <v>0</v>
      </c>
      <c r="E17" s="206">
        <f t="shared" si="1"/>
        <v>0</v>
      </c>
      <c r="F17" s="205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4" t="s">
        <v>26</v>
      </c>
      <c r="C18" s="205"/>
      <c r="D18" s="206">
        <f>+'Dramakan hosqer'!D30</f>
        <v>0</v>
      </c>
      <c r="E18" s="206">
        <f t="shared" si="1"/>
        <v>0</v>
      </c>
      <c r="F18" s="205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hidden="1" customHeight="1">
      <c r="A19" s="54">
        <v>10</v>
      </c>
      <c r="B19" s="204" t="s">
        <v>8</v>
      </c>
      <c r="C19" s="205"/>
      <c r="D19" s="206">
        <f>+'Dramakan hosqer'!D31</f>
        <v>0</v>
      </c>
      <c r="E19" s="206">
        <f t="shared" si="1"/>
        <v>0</v>
      </c>
      <c r="F19" s="205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82"/>
      <c r="C20" s="205"/>
      <c r="D20" s="206">
        <f>+'Dramakan hosqer'!D32</f>
        <v>0</v>
      </c>
      <c r="E20" s="206">
        <f t="shared" si="1"/>
        <v>0</v>
      </c>
      <c r="F20" s="205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82"/>
      <c r="C21" s="205"/>
      <c r="D21" s="206">
        <f>+'Dramakan hosqer'!D33</f>
        <v>0</v>
      </c>
      <c r="E21" s="206">
        <f t="shared" si="1"/>
        <v>0</v>
      </c>
      <c r="F21" s="205"/>
      <c r="G21" s="93" t="s">
        <v>183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4">
        <f>+C23+C61+C74</f>
        <v>9168.0999999999985</v>
      </c>
      <c r="D22" s="214">
        <f>+D23+D61+D74</f>
        <v>9668</v>
      </c>
      <c r="E22" s="206">
        <f t="shared" si="1"/>
        <v>499.90000000000146</v>
      </c>
      <c r="F22" s="196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4">
        <f>SUM(C24,C28:C33,C34:C55,C59:C60)</f>
        <v>9168.0999999999985</v>
      </c>
      <c r="D23" s="214">
        <f>SUM(D24,D28:D33,D34:D55,D59:D60)</f>
        <v>9668</v>
      </c>
      <c r="E23" s="206">
        <f t="shared" si="1"/>
        <v>499.90000000000146</v>
      </c>
      <c r="F23" s="196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11" t="s">
        <v>10</v>
      </c>
      <c r="C24" s="205">
        <v>8112</v>
      </c>
      <c r="D24" s="206">
        <f>+'Dramakan hosqer'!D36</f>
        <v>8594.2000000000007</v>
      </c>
      <c r="E24" s="206">
        <f t="shared" si="1"/>
        <v>482.20000000000073</v>
      </c>
      <c r="F24" s="205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39" customFormat="1" ht="17.25" hidden="1" customHeight="1">
      <c r="A25" s="434">
        <v>1.1000000000000001</v>
      </c>
      <c r="B25" s="441" t="s">
        <v>110</v>
      </c>
      <c r="C25" s="396"/>
      <c r="D25" s="402">
        <f>+'Dramakan hosqer'!D37</f>
        <v>0</v>
      </c>
      <c r="E25" s="449">
        <f t="shared" si="1"/>
        <v>0</v>
      </c>
      <c r="F25" s="396"/>
      <c r="G25" s="394"/>
      <c r="H25" s="389"/>
      <c r="I25" s="389"/>
      <c r="J25" s="389"/>
      <c r="K25" s="389"/>
      <c r="L25" s="450"/>
      <c r="M25" s="450"/>
      <c r="N25" s="450"/>
      <c r="O25" s="450"/>
      <c r="P25" s="450"/>
      <c r="Q25" s="450"/>
      <c r="R25" s="450"/>
    </row>
    <row r="26" spans="1:18" s="439" customFormat="1">
      <c r="A26" s="434">
        <v>1.1000000000000001</v>
      </c>
      <c r="B26" s="441" t="s">
        <v>11</v>
      </c>
      <c r="C26" s="396"/>
      <c r="D26" s="402">
        <f>+'Dramakan hosqer'!D38</f>
        <v>500</v>
      </c>
      <c r="E26" s="402">
        <f t="shared" si="1"/>
        <v>500</v>
      </c>
      <c r="F26" s="396"/>
      <c r="G26" s="394"/>
      <c r="H26" s="389"/>
      <c r="I26" s="389"/>
      <c r="J26" s="389"/>
      <c r="K26" s="389"/>
      <c r="L26" s="450"/>
      <c r="M26" s="450"/>
      <c r="N26" s="450"/>
      <c r="O26" s="450"/>
      <c r="P26" s="450"/>
      <c r="Q26" s="450"/>
      <c r="R26" s="450"/>
    </row>
    <row r="27" spans="1:18" s="439" customFormat="1" ht="17.25" hidden="1">
      <c r="A27" s="434">
        <v>1.3</v>
      </c>
      <c r="B27" s="441" t="str">
        <f>+'Dramakan hosqer'!B39</f>
        <v>կամավոր ատեստավորման գծով լրավճար</v>
      </c>
      <c r="C27" s="396"/>
      <c r="D27" s="402">
        <f>+'Dramakan hosqer'!D39</f>
        <v>0</v>
      </c>
      <c r="E27" s="449">
        <f t="shared" si="1"/>
        <v>0</v>
      </c>
      <c r="F27" s="396"/>
      <c r="G27" s="394"/>
      <c r="H27" s="389"/>
      <c r="I27" s="389"/>
      <c r="J27" s="389"/>
      <c r="K27" s="389"/>
      <c r="L27" s="450"/>
      <c r="M27" s="450"/>
      <c r="N27" s="450"/>
      <c r="O27" s="450"/>
      <c r="P27" s="450"/>
      <c r="Q27" s="450"/>
      <c r="R27" s="450"/>
    </row>
    <row r="28" spans="1:18" s="51" customFormat="1" ht="18" customHeight="1">
      <c r="A28" s="54">
        <v>2</v>
      </c>
      <c r="B28" s="207" t="s">
        <v>13</v>
      </c>
      <c r="C28" s="205">
        <v>144.30000000000001</v>
      </c>
      <c r="D28" s="206">
        <f>+'Dramakan hosqer'!D40</f>
        <v>71.400000000000006</v>
      </c>
      <c r="E28" s="206">
        <f t="shared" si="1"/>
        <v>-72.900000000000006</v>
      </c>
      <c r="F28" s="205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7" t="s">
        <v>12</v>
      </c>
      <c r="C29" s="205">
        <v>43.2</v>
      </c>
      <c r="D29" s="206">
        <f>+'Dramakan hosqer'!D41</f>
        <v>136.19999999999999</v>
      </c>
      <c r="E29" s="206">
        <f t="shared" si="1"/>
        <v>92.999999999999986</v>
      </c>
      <c r="F29" s="205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7" t="s">
        <v>14</v>
      </c>
      <c r="C30" s="205">
        <v>5.8</v>
      </c>
      <c r="D30" s="206">
        <f>+'Dramakan hosqer'!D42</f>
        <v>10.3</v>
      </c>
      <c r="E30" s="206">
        <f t="shared" si="1"/>
        <v>4.5000000000000009</v>
      </c>
      <c r="F30" s="205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7" t="s">
        <v>15</v>
      </c>
      <c r="C31" s="205">
        <v>4.7</v>
      </c>
      <c r="D31" s="206">
        <v>4.9000000000000004</v>
      </c>
      <c r="E31" s="206">
        <f t="shared" si="1"/>
        <v>0.20000000000000018</v>
      </c>
      <c r="F31" s="205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hidden="1" customHeight="1">
      <c r="A32" s="54">
        <v>6</v>
      </c>
      <c r="B32" s="207" t="s">
        <v>16</v>
      </c>
      <c r="C32" s="205"/>
      <c r="D32" s="206">
        <f>+'Dramakan hosqer'!D44</f>
        <v>0</v>
      </c>
      <c r="E32" s="206">
        <f t="shared" si="1"/>
        <v>0</v>
      </c>
      <c r="F32" s="205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6</v>
      </c>
      <c r="B33" s="207" t="s">
        <v>250</v>
      </c>
      <c r="C33" s="206">
        <v>117.8</v>
      </c>
      <c r="D33" s="206">
        <v>117.8</v>
      </c>
      <c r="E33" s="206">
        <f t="shared" si="1"/>
        <v>0</v>
      </c>
      <c r="F33" s="205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customHeight="1">
      <c r="A34" s="54">
        <v>7</v>
      </c>
      <c r="B34" s="207" t="s">
        <v>18</v>
      </c>
      <c r="C34" s="205">
        <v>18</v>
      </c>
      <c r="D34" s="206">
        <v>18</v>
      </c>
      <c r="E34" s="206">
        <f t="shared" si="1"/>
        <v>0</v>
      </c>
      <c r="F34" s="205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8</v>
      </c>
      <c r="B35" s="221" t="s">
        <v>248</v>
      </c>
      <c r="C35" s="205">
        <v>224.3</v>
      </c>
      <c r="D35" s="206">
        <v>224.5</v>
      </c>
      <c r="E35" s="206">
        <f t="shared" si="1"/>
        <v>0.19999999999998863</v>
      </c>
      <c r="F35" s="205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customHeight="1">
      <c r="A36" s="54">
        <v>9</v>
      </c>
      <c r="B36" s="212" t="s">
        <v>67</v>
      </c>
      <c r="C36" s="205">
        <v>56</v>
      </c>
      <c r="D36" s="206">
        <v>56</v>
      </c>
      <c r="E36" s="206">
        <f t="shared" si="1"/>
        <v>0</v>
      </c>
      <c r="F36" s="205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hidden="1" customHeight="1">
      <c r="A37" s="54">
        <v>12</v>
      </c>
      <c r="B37" s="207" t="s">
        <v>41</v>
      </c>
      <c r="C37" s="205"/>
      <c r="D37" s="206">
        <f>+'Dramakan hosqer'!D49</f>
        <v>0</v>
      </c>
      <c r="E37" s="206">
        <f t="shared" si="1"/>
        <v>0</v>
      </c>
      <c r="F37" s="205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7" t="s">
        <v>111</v>
      </c>
      <c r="C38" s="205"/>
      <c r="D38" s="206">
        <f>+'Dramakan hosqer'!D50</f>
        <v>0</v>
      </c>
      <c r="E38" s="206">
        <f t="shared" si="1"/>
        <v>0</v>
      </c>
      <c r="F38" s="205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7" t="s">
        <v>112</v>
      </c>
      <c r="C39" s="205"/>
      <c r="D39" s="206">
        <f>+'Dramakan hosqer'!D51</f>
        <v>0</v>
      </c>
      <c r="E39" s="206">
        <f t="shared" si="1"/>
        <v>0</v>
      </c>
      <c r="F39" s="205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hidden="1" customHeight="1">
      <c r="A40" s="54">
        <v>15</v>
      </c>
      <c r="B40" s="207" t="s">
        <v>19</v>
      </c>
      <c r="C40" s="205"/>
      <c r="D40" s="206">
        <f>+'Dramakan hosqer'!D52</f>
        <v>0</v>
      </c>
      <c r="E40" s="206">
        <f t="shared" si="1"/>
        <v>0</v>
      </c>
      <c r="F40" s="205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10</v>
      </c>
      <c r="B41" s="207" t="s">
        <v>20</v>
      </c>
      <c r="C41" s="205">
        <v>45</v>
      </c>
      <c r="D41" s="206">
        <f>+'Dramakan hosqer'!D53</f>
        <v>45.7</v>
      </c>
      <c r="E41" s="206">
        <f t="shared" si="1"/>
        <v>0.70000000000000284</v>
      </c>
      <c r="F41" s="205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7" t="s">
        <v>60</v>
      </c>
      <c r="C42" s="205"/>
      <c r="D42" s="206">
        <f>+'Dramakan hosqer'!D54</f>
        <v>0</v>
      </c>
      <c r="E42" s="206">
        <f t="shared" si="1"/>
        <v>0</v>
      </c>
      <c r="F42" s="205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21" t="s">
        <v>47</v>
      </c>
      <c r="C43" s="205"/>
      <c r="D43" s="206">
        <f>+'Dramakan hosqer'!D55</f>
        <v>0</v>
      </c>
      <c r="E43" s="206">
        <f t="shared" si="1"/>
        <v>0</v>
      </c>
      <c r="F43" s="205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customHeight="1">
      <c r="A44" s="54">
        <v>11</v>
      </c>
      <c r="B44" s="221" t="s">
        <v>38</v>
      </c>
      <c r="C44" s="205">
        <v>60</v>
      </c>
      <c r="D44" s="206">
        <v>60</v>
      </c>
      <c r="E44" s="206">
        <f t="shared" si="1"/>
        <v>0</v>
      </c>
      <c r="F44" s="205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12</v>
      </c>
      <c r="B45" s="221" t="s">
        <v>68</v>
      </c>
      <c r="C45" s="205">
        <v>50</v>
      </c>
      <c r="D45" s="206">
        <v>55</v>
      </c>
      <c r="E45" s="206">
        <f t="shared" si="1"/>
        <v>5</v>
      </c>
      <c r="F45" s="205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13</v>
      </c>
      <c r="B46" s="221" t="s">
        <v>69</v>
      </c>
      <c r="C46" s="205">
        <v>117</v>
      </c>
      <c r="D46" s="206">
        <v>107</v>
      </c>
      <c r="E46" s="206">
        <f t="shared" si="1"/>
        <v>-10</v>
      </c>
      <c r="F46" s="205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14</v>
      </c>
      <c r="B47" s="207" t="s">
        <v>39</v>
      </c>
      <c r="C47" s="205">
        <v>3</v>
      </c>
      <c r="D47" s="206">
        <f>+'Dramakan hosqer'!D59</f>
        <v>0</v>
      </c>
      <c r="E47" s="206">
        <f t="shared" si="1"/>
        <v>-3</v>
      </c>
      <c r="F47" s="205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7" t="s">
        <v>113</v>
      </c>
      <c r="C48" s="205"/>
      <c r="D48" s="206">
        <f>+'Dramakan hosqer'!D60</f>
        <v>0</v>
      </c>
      <c r="E48" s="206">
        <f t="shared" si="1"/>
        <v>0</v>
      </c>
      <c r="F48" s="205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24</v>
      </c>
      <c r="B49" s="207" t="s">
        <v>40</v>
      </c>
      <c r="C49" s="205"/>
      <c r="D49" s="206">
        <f>+'Dramakan hosqer'!D61</f>
        <v>0</v>
      </c>
      <c r="E49" s="206">
        <f t="shared" si="1"/>
        <v>0</v>
      </c>
      <c r="F49" s="205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hidden="1" customHeight="1">
      <c r="A50" s="54">
        <v>25</v>
      </c>
      <c r="B50" s="207" t="s">
        <v>57</v>
      </c>
      <c r="C50" s="205"/>
      <c r="D50" s="206">
        <f>+'Dramakan hosqer'!D62</f>
        <v>0</v>
      </c>
      <c r="E50" s="206">
        <f t="shared" si="1"/>
        <v>0</v>
      </c>
      <c r="F50" s="205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customHeight="1">
      <c r="A51" s="54">
        <v>15</v>
      </c>
      <c r="B51" s="339" t="s">
        <v>249</v>
      </c>
      <c r="C51" s="205">
        <v>120</v>
      </c>
      <c r="D51" s="206">
        <v>120</v>
      </c>
      <c r="E51" s="206">
        <f t="shared" si="1"/>
        <v>0</v>
      </c>
      <c r="F51" s="205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28</v>
      </c>
      <c r="B52" s="207" t="s">
        <v>216</v>
      </c>
      <c r="C52" s="205"/>
      <c r="D52" s="206">
        <f>+'Dramakan hosqer'!D64</f>
        <v>0</v>
      </c>
      <c r="E52" s="206">
        <f t="shared" si="1"/>
        <v>0</v>
      </c>
      <c r="F52" s="205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hidden="1" customHeight="1">
      <c r="A53" s="54">
        <v>29</v>
      </c>
      <c r="B53" s="210"/>
      <c r="C53" s="205"/>
      <c r="D53" s="205">
        <f>+'Dramakan hosqer'!D66</f>
        <v>0</v>
      </c>
      <c r="E53" s="206">
        <f t="shared" si="1"/>
        <v>0</v>
      </c>
      <c r="F53" s="205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hidden="1" customHeight="1">
      <c r="A54" s="54">
        <v>30</v>
      </c>
      <c r="B54" s="210"/>
      <c r="C54" s="205"/>
      <c r="D54" s="205">
        <f>+'Dramakan hosqer'!D67</f>
        <v>0</v>
      </c>
      <c r="E54" s="206">
        <f t="shared" si="1"/>
        <v>0</v>
      </c>
      <c r="F54" s="205"/>
      <c r="G54" s="93" t="s">
        <v>230</v>
      </c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36.75" hidden="1" customHeight="1">
      <c r="A55" s="54">
        <v>31</v>
      </c>
      <c r="B55" s="213" t="s">
        <v>28</v>
      </c>
      <c r="C55" s="206"/>
      <c r="D55" s="206">
        <f>SUM(D56:D58)</f>
        <v>0</v>
      </c>
      <c r="E55" s="206">
        <f t="shared" si="1"/>
        <v>0</v>
      </c>
      <c r="F55" s="205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45" customFormat="1" ht="18" hidden="1" customHeight="1">
      <c r="A56" s="409">
        <v>31.1</v>
      </c>
      <c r="B56" s="451" t="s">
        <v>29</v>
      </c>
      <c r="C56" s="396"/>
      <c r="D56" s="402">
        <f>+'Dramakan hosqer'!D68</f>
        <v>0</v>
      </c>
      <c r="E56" s="449">
        <f t="shared" si="1"/>
        <v>0</v>
      </c>
      <c r="F56" s="396"/>
      <c r="G56" s="452"/>
      <c r="H56" s="453"/>
      <c r="I56" s="453"/>
      <c r="J56" s="453"/>
      <c r="K56" s="453"/>
      <c r="L56" s="454"/>
      <c r="M56" s="454"/>
      <c r="N56" s="454"/>
      <c r="O56" s="454"/>
      <c r="P56" s="454"/>
      <c r="Q56" s="454"/>
      <c r="R56" s="454"/>
    </row>
    <row r="57" spans="1:18" s="445" customFormat="1" ht="18.75" hidden="1" customHeight="1">
      <c r="A57" s="409">
        <v>31.2</v>
      </c>
      <c r="B57" s="451" t="s">
        <v>42</v>
      </c>
      <c r="C57" s="396"/>
      <c r="D57" s="402">
        <f>+'Dramakan hosqer'!D69</f>
        <v>0</v>
      </c>
      <c r="E57" s="449">
        <f t="shared" si="1"/>
        <v>0</v>
      </c>
      <c r="F57" s="396"/>
      <c r="G57" s="452"/>
      <c r="H57" s="453"/>
      <c r="I57" s="453"/>
      <c r="J57" s="453"/>
      <c r="K57" s="453"/>
      <c r="L57" s="454"/>
      <c r="M57" s="454"/>
      <c r="N57" s="454"/>
      <c r="O57" s="454"/>
      <c r="P57" s="454"/>
      <c r="Q57" s="454"/>
      <c r="R57" s="454"/>
    </row>
    <row r="58" spans="1:18" s="445" customFormat="1" ht="18" hidden="1" customHeight="1">
      <c r="A58" s="409">
        <v>31.3</v>
      </c>
      <c r="B58" s="455" t="s">
        <v>76</v>
      </c>
      <c r="C58" s="396"/>
      <c r="D58" s="402">
        <f>+'Dramakan hosqer'!D70</f>
        <v>0</v>
      </c>
      <c r="E58" s="449">
        <f t="shared" si="1"/>
        <v>0</v>
      </c>
      <c r="F58" s="396"/>
      <c r="G58" s="452"/>
      <c r="H58" s="453"/>
      <c r="I58" s="453"/>
      <c r="J58" s="453"/>
      <c r="K58" s="453"/>
      <c r="L58" s="454"/>
      <c r="M58" s="454"/>
      <c r="N58" s="454"/>
      <c r="O58" s="454"/>
      <c r="P58" s="454"/>
      <c r="Q58" s="454"/>
      <c r="R58" s="454"/>
    </row>
    <row r="59" spans="1:18" s="51" customFormat="1" ht="18" customHeight="1">
      <c r="A59" s="64">
        <v>16</v>
      </c>
      <c r="B59" s="213" t="s">
        <v>30</v>
      </c>
      <c r="C59" s="205">
        <v>47</v>
      </c>
      <c r="D59" s="206">
        <v>47</v>
      </c>
      <c r="E59" s="206">
        <f t="shared" si="1"/>
        <v>0</v>
      </c>
      <c r="F59" s="205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hidden="1" customHeight="1">
      <c r="A60" s="64">
        <v>33</v>
      </c>
      <c r="B60" s="208" t="s">
        <v>77</v>
      </c>
      <c r="C60" s="205"/>
      <c r="D60" s="206">
        <f>+'Dramakan hosqer'!D72</f>
        <v>0</v>
      </c>
      <c r="E60" s="206">
        <f t="shared" si="1"/>
        <v>0</v>
      </c>
      <c r="F60" s="205"/>
      <c r="G60" s="99" t="s">
        <v>188</v>
      </c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hidden="1" customHeight="1">
      <c r="A61" s="138" t="s">
        <v>50</v>
      </c>
      <c r="B61" s="11" t="s">
        <v>53</v>
      </c>
      <c r="C61" s="214">
        <f>+C62+C70</f>
        <v>0</v>
      </c>
      <c r="D61" s="214">
        <f>+D62+D70</f>
        <v>0</v>
      </c>
      <c r="E61" s="214">
        <f t="shared" si="1"/>
        <v>0</v>
      </c>
      <c r="F61" s="196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4" hidden="1" customHeight="1">
      <c r="A62" s="64">
        <v>1</v>
      </c>
      <c r="B62" s="215" t="s">
        <v>82</v>
      </c>
      <c r="C62" s="206">
        <f>SUM(C63:C69)</f>
        <v>0</v>
      </c>
      <c r="D62" s="206">
        <f>SUM(D63:D69)</f>
        <v>0</v>
      </c>
      <c r="E62" s="206">
        <f t="shared" si="1"/>
        <v>0</v>
      </c>
      <c r="F62" s="205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hidden="1" customHeight="1">
      <c r="A63" s="64">
        <v>1.1000000000000001</v>
      </c>
      <c r="B63" s="216" t="s">
        <v>78</v>
      </c>
      <c r="C63" s="205"/>
      <c r="D63" s="206">
        <f>+'Dramakan hosqer'!D75</f>
        <v>0</v>
      </c>
      <c r="E63" s="206">
        <f t="shared" si="1"/>
        <v>0</v>
      </c>
      <c r="F63" s="205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7.25" hidden="1" customHeight="1">
      <c r="A64" s="64">
        <v>1.2</v>
      </c>
      <c r="B64" s="216" t="s">
        <v>79</v>
      </c>
      <c r="C64" s="205"/>
      <c r="D64" s="206">
        <f>+'Dramakan hosqer'!D76</f>
        <v>0</v>
      </c>
      <c r="E64" s="206">
        <f t="shared" si="1"/>
        <v>0</v>
      </c>
      <c r="F64" s="205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hidden="1" customHeight="1">
      <c r="A65" s="64">
        <v>1.3</v>
      </c>
      <c r="B65" s="216" t="s">
        <v>80</v>
      </c>
      <c r="C65" s="205"/>
      <c r="D65" s="206">
        <f>+'Dramakan hosqer'!D77</f>
        <v>0</v>
      </c>
      <c r="E65" s="206">
        <f t="shared" si="1"/>
        <v>0</v>
      </c>
      <c r="F65" s="205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1.4</v>
      </c>
      <c r="B66" s="216" t="s">
        <v>182</v>
      </c>
      <c r="C66" s="205"/>
      <c r="D66" s="206">
        <f>+'Dramakan hosqer'!D78</f>
        <v>0</v>
      </c>
      <c r="E66" s="206">
        <f t="shared" si="1"/>
        <v>0</v>
      </c>
      <c r="F66" s="205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1.5</v>
      </c>
      <c r="B67" s="216" t="s">
        <v>58</v>
      </c>
      <c r="C67" s="205"/>
      <c r="D67" s="206">
        <f>+'Dramakan hosqer'!D79</f>
        <v>0</v>
      </c>
      <c r="E67" s="206">
        <f t="shared" ref="E67:E73" si="2">D67-C67</f>
        <v>0</v>
      </c>
      <c r="F67" s="205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1.6</v>
      </c>
      <c r="B68" s="217" t="s">
        <v>59</v>
      </c>
      <c r="C68" s="205"/>
      <c r="D68" s="205">
        <f>+'Dramakan hosqer'!D80</f>
        <v>0</v>
      </c>
      <c r="E68" s="206">
        <f t="shared" si="2"/>
        <v>0</v>
      </c>
      <c r="F68" s="205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hidden="1" customHeight="1">
      <c r="A69" s="64">
        <v>1.7</v>
      </c>
      <c r="B69" s="217"/>
      <c r="C69" s="205"/>
      <c r="D69" s="205">
        <f>+'Dramakan hosqer'!D81</f>
        <v>0</v>
      </c>
      <c r="E69" s="206">
        <f t="shared" si="2"/>
        <v>0</v>
      </c>
      <c r="F69" s="205"/>
      <c r="G69" s="50" t="s">
        <v>231</v>
      </c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6" t="s">
        <v>81</v>
      </c>
      <c r="C70" s="206">
        <f>SUM(C71:C73)</f>
        <v>0</v>
      </c>
      <c r="D70" s="206">
        <f>SUM(D71:D73)</f>
        <v>0</v>
      </c>
      <c r="E70" s="206">
        <f t="shared" si="2"/>
        <v>0</v>
      </c>
      <c r="F70" s="205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5" t="s">
        <v>55</v>
      </c>
      <c r="C71" s="205"/>
      <c r="D71" s="206">
        <f>+'Dramakan hosqer'!D83</f>
        <v>0</v>
      </c>
      <c r="E71" s="206">
        <f t="shared" si="2"/>
        <v>0</v>
      </c>
      <c r="F71" s="205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5" t="s">
        <v>54</v>
      </c>
      <c r="C72" s="205"/>
      <c r="D72" s="206">
        <f>+'Dramakan hosqer'!D84</f>
        <v>0</v>
      </c>
      <c r="E72" s="206">
        <f t="shared" si="2"/>
        <v>0</v>
      </c>
      <c r="F72" s="205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5" t="s">
        <v>43</v>
      </c>
      <c r="C73" s="205"/>
      <c r="D73" s="206">
        <f>+'Dramakan hosqer'!D85</f>
        <v>0</v>
      </c>
      <c r="E73" s="206">
        <f t="shared" si="2"/>
        <v>0</v>
      </c>
      <c r="F73" s="205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hidden="1" customHeight="1">
      <c r="A74" s="138" t="s">
        <v>51</v>
      </c>
      <c r="B74" s="11" t="s">
        <v>122</v>
      </c>
      <c r="C74" s="214">
        <f>SUM(C75:C76)</f>
        <v>0</v>
      </c>
      <c r="D74" s="214">
        <f>SUM(D75:D76)</f>
        <v>0</v>
      </c>
      <c r="E74" s="214">
        <f t="shared" ref="E74:E77" si="3">D74-C74</f>
        <v>0</v>
      </c>
      <c r="F74" s="196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hidden="1" customHeight="1">
      <c r="A75" s="64">
        <v>1</v>
      </c>
      <c r="B75" s="211" t="str">
        <f>+'Dramakan hosqer'!B87</f>
        <v>պարգևատրման գծով</v>
      </c>
      <c r="C75" s="205"/>
      <c r="D75" s="205">
        <f>+'Dramakan hosqer'!D87</f>
        <v>0</v>
      </c>
      <c r="E75" s="205">
        <f>D75-C75</f>
        <v>0</v>
      </c>
      <c r="F75" s="205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hidden="1" customHeight="1">
      <c r="A76" s="64">
        <v>2</v>
      </c>
      <c r="B76" s="211">
        <f>+'Dramakan hosqer'!B88</f>
        <v>0</v>
      </c>
      <c r="C76" s="205"/>
      <c r="D76" s="205">
        <f>+'Dramakan hosqer'!D88</f>
        <v>0</v>
      </c>
      <c r="E76" s="205">
        <f>D76-C76</f>
        <v>0</v>
      </c>
      <c r="F76" s="205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0" t="s">
        <v>31</v>
      </c>
      <c r="B77" s="11" t="s">
        <v>32</v>
      </c>
      <c r="C77" s="214">
        <f>C6+C7-C22</f>
        <v>28.800000000001091</v>
      </c>
      <c r="D77" s="214">
        <f>D6+D7-D22</f>
        <v>28.899999999999636</v>
      </c>
      <c r="E77" s="214">
        <f t="shared" si="3"/>
        <v>9.9999999998544808E-2</v>
      </c>
      <c r="F77" s="196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46.5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</v>
      </c>
      <c r="C79" s="16"/>
      <c r="D79" s="515" t="str">
        <f>+'Ekamut-caxs'!C75</f>
        <v>Փ․ Մարգարյան</v>
      </c>
      <c r="E79" s="510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4</v>
      </c>
      <c r="C80" s="18"/>
      <c r="D80" s="514" t="s">
        <v>87</v>
      </c>
      <c r="E80" s="514"/>
      <c r="F80" s="269"/>
    </row>
    <row r="81" spans="1:20" s="15" customFormat="1" ht="22.5" customHeight="1">
      <c r="A81" s="16"/>
      <c r="B81" s="32" t="s">
        <v>6</v>
      </c>
      <c r="C81" s="16"/>
      <c r="D81" s="510" t="str">
        <f>+'Ekamut-caxs'!C77</f>
        <v xml:space="preserve">Ա․ Մովսեսյան </v>
      </c>
      <c r="E81" s="510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14" t="s">
        <v>87</v>
      </c>
      <c r="E82" s="514"/>
      <c r="F82" s="269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B43" sqref="B43:C43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22" t="s">
        <v>62</v>
      </c>
      <c r="B1" s="522"/>
      <c r="C1" s="522"/>
      <c r="D1" s="522"/>
      <c r="E1" s="522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23" t="str">
        <f>+'Ekamut-caxs'!A14:D14</f>
        <v xml:space="preserve">«Թիվ 34 գրադարան» ՀՈԱԿ - ի </v>
      </c>
      <c r="B2" s="524"/>
      <c r="C2" s="524"/>
      <c r="D2" s="524"/>
      <c r="E2" s="52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25" t="s">
        <v>126</v>
      </c>
      <c r="B3" s="525"/>
      <c r="C3" s="525"/>
      <c r="D3" s="525"/>
      <c r="E3" s="52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26" t="s">
        <v>239</v>
      </c>
      <c r="B4" s="526"/>
      <c r="C4" s="526"/>
      <c r="D4" s="526"/>
      <c r="E4" s="526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118</v>
      </c>
    </row>
    <row r="6" spans="1:22" s="157" customFormat="1" ht="56.25" customHeight="1">
      <c r="A6" s="153" t="s">
        <v>3</v>
      </c>
      <c r="B6" s="154" t="s">
        <v>127</v>
      </c>
      <c r="C6" s="153" t="s">
        <v>128</v>
      </c>
      <c r="D6" s="153" t="s">
        <v>129</v>
      </c>
      <c r="E6" s="155" t="s">
        <v>130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17" t="s">
        <v>131</v>
      </c>
      <c r="B7" s="518"/>
      <c r="C7" s="518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132</v>
      </c>
      <c r="C8" s="158"/>
      <c r="D8" s="160">
        <f>SUM(D9:D29)</f>
        <v>7.3999999999999995</v>
      </c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2">
        <v>1.1000000000000001</v>
      </c>
      <c r="B9" s="163" t="s">
        <v>133</v>
      </c>
      <c r="C9" s="162" t="s">
        <v>134</v>
      </c>
      <c r="D9" s="25"/>
      <c r="E9" s="25"/>
    </row>
    <row r="10" spans="1:22" ht="27" customHeight="1">
      <c r="A10" s="162">
        <v>1.2</v>
      </c>
      <c r="B10" s="163" t="s">
        <v>135</v>
      </c>
      <c r="C10" s="162" t="s">
        <v>136</v>
      </c>
      <c r="D10" s="25">
        <v>5.6</v>
      </c>
      <c r="E10" s="25"/>
    </row>
    <row r="11" spans="1:22" ht="27" customHeight="1">
      <c r="A11" s="162">
        <v>1.3</v>
      </c>
      <c r="B11" s="163" t="s">
        <v>137</v>
      </c>
      <c r="C11" s="162" t="s">
        <v>138</v>
      </c>
      <c r="D11" s="25"/>
      <c r="E11" s="25"/>
    </row>
    <row r="12" spans="1:22" ht="27" customHeight="1">
      <c r="A12" s="162">
        <v>1.4</v>
      </c>
      <c r="B12" s="164" t="s">
        <v>139</v>
      </c>
      <c r="C12" s="165" t="s">
        <v>140</v>
      </c>
      <c r="D12" s="25"/>
      <c r="E12" s="25"/>
    </row>
    <row r="13" spans="1:22" ht="27" customHeight="1">
      <c r="A13" s="162">
        <v>1.5</v>
      </c>
      <c r="B13" s="164"/>
      <c r="C13" s="162" t="s">
        <v>141</v>
      </c>
      <c r="D13" s="25"/>
      <c r="E13" s="25"/>
    </row>
    <row r="14" spans="1:22" ht="18" customHeight="1">
      <c r="A14" s="162">
        <v>1.6</v>
      </c>
      <c r="B14" s="163" t="s">
        <v>184</v>
      </c>
      <c r="C14" s="162" t="s">
        <v>142</v>
      </c>
      <c r="D14" s="25"/>
      <c r="E14" s="25"/>
    </row>
    <row r="15" spans="1:22" ht="33.75" customHeight="1">
      <c r="A15" s="162">
        <v>1.7</v>
      </c>
      <c r="B15" s="164"/>
      <c r="C15" s="162" t="s">
        <v>164</v>
      </c>
      <c r="D15" s="25"/>
      <c r="E15" s="25"/>
    </row>
    <row r="16" spans="1:22" ht="22.5" customHeight="1">
      <c r="A16" s="162">
        <v>1.8</v>
      </c>
      <c r="B16" s="164"/>
      <c r="C16" s="166" t="s">
        <v>163</v>
      </c>
      <c r="D16" s="25"/>
      <c r="E16" s="25"/>
    </row>
    <row r="17" spans="1:22" ht="18" customHeight="1">
      <c r="A17" s="162">
        <v>1.9</v>
      </c>
      <c r="B17" s="164"/>
      <c r="C17" s="166"/>
      <c r="D17" s="25"/>
      <c r="E17" s="25"/>
    </row>
    <row r="18" spans="1:22" ht="18" customHeight="1">
      <c r="A18" s="167">
        <v>2</v>
      </c>
      <c r="B18" s="164"/>
      <c r="C18" s="166"/>
      <c r="D18" s="25"/>
      <c r="E18" s="25"/>
    </row>
    <row r="19" spans="1:22" ht="18" customHeight="1">
      <c r="A19" s="162">
        <v>2.1</v>
      </c>
      <c r="B19" s="164"/>
      <c r="C19" s="166"/>
      <c r="D19" s="25"/>
      <c r="E19" s="25"/>
    </row>
    <row r="20" spans="1:22" ht="18" customHeight="1">
      <c r="A20" s="162">
        <v>2.2000000000000002</v>
      </c>
      <c r="B20" s="164"/>
      <c r="C20" s="166"/>
      <c r="D20" s="25"/>
      <c r="E20" s="25"/>
    </row>
    <row r="21" spans="1:22" ht="18" customHeight="1">
      <c r="A21" s="162">
        <v>2.2999999999999998</v>
      </c>
      <c r="B21" s="164"/>
      <c r="C21" s="166"/>
      <c r="D21" s="25"/>
      <c r="E21" s="25"/>
    </row>
    <row r="22" spans="1:22" ht="27.75" customHeight="1">
      <c r="A22" s="162">
        <v>2.4</v>
      </c>
      <c r="B22" s="164"/>
      <c r="C22" s="166"/>
      <c r="D22" s="25"/>
      <c r="E22" s="25"/>
    </row>
    <row r="23" spans="1:22" ht="27.75" customHeight="1">
      <c r="A23" s="162">
        <v>2.5</v>
      </c>
      <c r="B23" s="164" t="s">
        <v>143</v>
      </c>
      <c r="C23" s="162" t="s">
        <v>29</v>
      </c>
      <c r="D23" s="25"/>
      <c r="E23" s="25"/>
    </row>
    <row r="24" spans="1:22" ht="27.75" customHeight="1">
      <c r="A24" s="162">
        <v>2.6</v>
      </c>
      <c r="B24" s="164" t="s">
        <v>143</v>
      </c>
      <c r="C24" s="162" t="s">
        <v>42</v>
      </c>
      <c r="D24" s="25"/>
      <c r="E24" s="25"/>
    </row>
    <row r="25" spans="1:22" ht="27.75" customHeight="1">
      <c r="A25" s="162">
        <v>2.7</v>
      </c>
      <c r="B25" s="164" t="s">
        <v>143</v>
      </c>
      <c r="C25" s="162" t="s">
        <v>144</v>
      </c>
      <c r="D25" s="25">
        <v>0.3</v>
      </c>
      <c r="E25" s="25"/>
    </row>
    <row r="26" spans="1:22" ht="27.75" customHeight="1">
      <c r="A26" s="162">
        <v>2.8</v>
      </c>
      <c r="B26" s="164" t="s">
        <v>143</v>
      </c>
      <c r="C26" s="162" t="s">
        <v>145</v>
      </c>
      <c r="D26" s="25"/>
      <c r="E26" s="25"/>
    </row>
    <row r="27" spans="1:22" ht="27" customHeight="1">
      <c r="A27" s="162">
        <v>2.9</v>
      </c>
      <c r="B27" s="163" t="s">
        <v>146</v>
      </c>
      <c r="C27" s="162" t="s">
        <v>147</v>
      </c>
      <c r="D27" s="25"/>
      <c r="E27" s="25"/>
    </row>
    <row r="28" spans="1:22" ht="26.25" customHeight="1">
      <c r="A28" s="168">
        <v>2.1</v>
      </c>
      <c r="B28" s="164" t="s">
        <v>148</v>
      </c>
      <c r="C28" s="162" t="s">
        <v>149</v>
      </c>
      <c r="D28" s="25"/>
      <c r="E28" s="25"/>
    </row>
    <row r="29" spans="1:22" ht="26.25" customHeight="1">
      <c r="A29" s="168">
        <v>2.11</v>
      </c>
      <c r="B29" s="164"/>
      <c r="C29" s="166" t="s">
        <v>150</v>
      </c>
      <c r="D29" s="25">
        <v>1.5</v>
      </c>
      <c r="E29" s="25"/>
    </row>
    <row r="30" spans="1:22" s="139" customFormat="1" ht="34.5" customHeight="1">
      <c r="A30" s="158">
        <v>2</v>
      </c>
      <c r="B30" s="169" t="s">
        <v>151</v>
      </c>
      <c r="C30" s="158"/>
      <c r="D30" s="160">
        <f>SUM(D31:D33)</f>
        <v>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2">
        <v>2.1</v>
      </c>
      <c r="B31" s="164"/>
      <c r="C31" s="162" t="s">
        <v>152</v>
      </c>
      <c r="D31" s="25"/>
      <c r="E31" s="25"/>
    </row>
    <row r="32" spans="1:22" ht="21" customHeight="1">
      <c r="A32" s="162">
        <v>2.2000000000000002</v>
      </c>
      <c r="B32" s="164" t="s">
        <v>153</v>
      </c>
      <c r="C32" s="162" t="s">
        <v>154</v>
      </c>
      <c r="D32" s="25"/>
      <c r="E32" s="25"/>
    </row>
    <row r="33" spans="1:22" ht="26.25" customHeight="1">
      <c r="A33" s="162">
        <v>2.2999999999999998</v>
      </c>
      <c r="B33" s="164" t="s">
        <v>153</v>
      </c>
      <c r="C33" s="162" t="s">
        <v>155</v>
      </c>
      <c r="D33" s="25"/>
      <c r="E33" s="170"/>
    </row>
    <row r="34" spans="1:22" s="147" customFormat="1" ht="21.75" customHeight="1">
      <c r="A34" s="53"/>
      <c r="B34" s="171" t="s">
        <v>64</v>
      </c>
      <c r="C34" s="172"/>
      <c r="D34" s="173">
        <f>D8+D30</f>
        <v>7.3999999999999995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17" t="s">
        <v>156</v>
      </c>
      <c r="B35" s="518"/>
      <c r="C35" s="518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133</v>
      </c>
      <c r="C36" s="162" t="s">
        <v>134</v>
      </c>
      <c r="D36" s="25">
        <v>34.4</v>
      </c>
      <c r="E36" s="25"/>
    </row>
    <row r="37" spans="1:22" ht="21" customHeight="1">
      <c r="A37" s="162">
        <v>1.2</v>
      </c>
      <c r="B37" s="163" t="s">
        <v>135</v>
      </c>
      <c r="C37" s="162" t="s">
        <v>136</v>
      </c>
      <c r="D37" s="25"/>
      <c r="E37" s="25"/>
    </row>
    <row r="38" spans="1:22" ht="21" customHeight="1">
      <c r="A38" s="162">
        <v>1.3</v>
      </c>
      <c r="B38" s="163" t="s">
        <v>137</v>
      </c>
      <c r="C38" s="162" t="s">
        <v>138</v>
      </c>
      <c r="D38" s="25">
        <v>0.4</v>
      </c>
      <c r="E38" s="25"/>
    </row>
    <row r="39" spans="1:22" ht="21" customHeight="1">
      <c r="A39" s="162">
        <v>1.4</v>
      </c>
      <c r="B39" s="164" t="s">
        <v>139</v>
      </c>
      <c r="C39" s="165" t="s">
        <v>140</v>
      </c>
      <c r="D39" s="25"/>
      <c r="E39" s="25"/>
    </row>
    <row r="40" spans="1:22" ht="21" customHeight="1">
      <c r="A40" s="162">
        <v>1.5</v>
      </c>
      <c r="B40" s="164"/>
      <c r="C40" s="162" t="s">
        <v>141</v>
      </c>
      <c r="D40" s="25"/>
      <c r="E40" s="25"/>
    </row>
    <row r="41" spans="1:22" ht="20.25" customHeight="1">
      <c r="A41" s="162">
        <v>1.6</v>
      </c>
      <c r="B41" s="163" t="s">
        <v>184</v>
      </c>
      <c r="C41" s="162" t="s">
        <v>142</v>
      </c>
      <c r="D41" s="25">
        <v>9.8000000000000007</v>
      </c>
      <c r="E41" s="25"/>
    </row>
    <row r="42" spans="1:22" ht="33.75" customHeight="1">
      <c r="A42" s="162">
        <v>1.7</v>
      </c>
      <c r="B42" s="164"/>
      <c r="C42" s="162" t="s">
        <v>164</v>
      </c>
      <c r="D42" s="25"/>
      <c r="E42" s="25"/>
    </row>
    <row r="43" spans="1:22" ht="23.25" customHeight="1">
      <c r="A43" s="162">
        <v>1.8</v>
      </c>
      <c r="B43" s="164"/>
      <c r="C43" s="166" t="s">
        <v>163</v>
      </c>
      <c r="D43" s="25"/>
      <c r="E43" s="25"/>
    </row>
    <row r="44" spans="1:22" ht="23.25" customHeight="1">
      <c r="A44" s="162">
        <v>1.9</v>
      </c>
      <c r="B44" s="164"/>
      <c r="C44" s="166"/>
      <c r="D44" s="25"/>
      <c r="E44" s="25"/>
    </row>
    <row r="45" spans="1:22" ht="23.25" customHeight="1">
      <c r="A45" s="167">
        <v>2</v>
      </c>
      <c r="B45" s="164"/>
      <c r="C45" s="166"/>
      <c r="D45" s="25"/>
      <c r="E45" s="25"/>
    </row>
    <row r="46" spans="1:22" ht="23.25" customHeight="1">
      <c r="A46" s="162">
        <v>2.1</v>
      </c>
      <c r="B46" s="164"/>
      <c r="C46" s="166"/>
      <c r="D46" s="25"/>
      <c r="E46" s="25"/>
    </row>
    <row r="47" spans="1:22" ht="21" customHeight="1">
      <c r="A47" s="162">
        <v>2.2000000000000002</v>
      </c>
      <c r="B47" s="164" t="s">
        <v>143</v>
      </c>
      <c r="C47" s="162" t="s">
        <v>29</v>
      </c>
      <c r="D47" s="25"/>
      <c r="E47" s="25"/>
    </row>
    <row r="48" spans="1:22" ht="21" customHeight="1">
      <c r="A48" s="162">
        <v>2.2999999999999998</v>
      </c>
      <c r="B48" s="164" t="s">
        <v>143</v>
      </c>
      <c r="C48" s="162" t="s">
        <v>42</v>
      </c>
      <c r="D48" s="25"/>
      <c r="E48" s="25"/>
    </row>
    <row r="49" spans="1:22" ht="21" customHeight="1">
      <c r="A49" s="162">
        <v>2.4</v>
      </c>
      <c r="B49" s="164" t="s">
        <v>143</v>
      </c>
      <c r="C49" s="162" t="s">
        <v>144</v>
      </c>
      <c r="D49" s="25"/>
      <c r="E49" s="25"/>
    </row>
    <row r="50" spans="1:22" ht="24" customHeight="1">
      <c r="A50" s="162">
        <v>2.5</v>
      </c>
      <c r="B50" s="164" t="s">
        <v>143</v>
      </c>
      <c r="C50" s="162" t="s">
        <v>145</v>
      </c>
      <c r="D50" s="25"/>
      <c r="E50" s="25"/>
    </row>
    <row r="51" spans="1:22" ht="24" customHeight="1">
      <c r="A51" s="162">
        <v>2.6</v>
      </c>
      <c r="B51" s="163" t="s">
        <v>146</v>
      </c>
      <c r="C51" s="162" t="s">
        <v>147</v>
      </c>
      <c r="D51" s="25"/>
      <c r="E51" s="25"/>
    </row>
    <row r="52" spans="1:22" ht="24" customHeight="1">
      <c r="A52" s="162">
        <v>2.7</v>
      </c>
      <c r="B52" s="164" t="s">
        <v>148</v>
      </c>
      <c r="C52" s="162" t="s">
        <v>149</v>
      </c>
      <c r="D52" s="25"/>
      <c r="E52" s="25"/>
    </row>
    <row r="53" spans="1:22" ht="24" customHeight="1">
      <c r="A53" s="162">
        <v>2.8</v>
      </c>
      <c r="B53" s="164"/>
      <c r="C53" s="166" t="s">
        <v>150</v>
      </c>
      <c r="D53" s="25"/>
      <c r="E53" s="25"/>
    </row>
    <row r="54" spans="1:22" ht="33" customHeight="1">
      <c r="A54" s="162"/>
      <c r="B54" s="159" t="s">
        <v>157</v>
      </c>
      <c r="C54" s="24"/>
      <c r="D54" s="160">
        <f>SUM(D55:D58)</f>
        <v>2.4</v>
      </c>
      <c r="E54" s="25"/>
    </row>
    <row r="55" spans="1:22" ht="33" customHeight="1">
      <c r="A55" s="162">
        <v>1.1000000000000001</v>
      </c>
      <c r="B55" s="198"/>
      <c r="C55" s="199" t="s">
        <v>162</v>
      </c>
      <c r="D55" s="167"/>
      <c r="E55" s="25"/>
      <c r="F55" s="136"/>
    </row>
    <row r="56" spans="1:22" ht="30" customHeight="1">
      <c r="A56" s="162">
        <v>1.2</v>
      </c>
      <c r="B56" s="175"/>
      <c r="C56" s="162" t="s">
        <v>254</v>
      </c>
      <c r="D56" s="25">
        <v>2.4</v>
      </c>
      <c r="E56" s="162"/>
    </row>
    <row r="57" spans="1:22" ht="24.75" customHeight="1">
      <c r="A57" s="162">
        <v>1.3</v>
      </c>
      <c r="B57" s="164" t="s">
        <v>148</v>
      </c>
      <c r="C57" s="162" t="s">
        <v>154</v>
      </c>
      <c r="D57" s="25"/>
      <c r="E57" s="25"/>
    </row>
    <row r="58" spans="1:22" ht="24.75" customHeight="1">
      <c r="A58" s="162">
        <v>1.4</v>
      </c>
      <c r="B58" s="164" t="s">
        <v>148</v>
      </c>
      <c r="C58" s="162" t="s">
        <v>155</v>
      </c>
      <c r="D58" s="25"/>
      <c r="E58" s="25"/>
    </row>
    <row r="59" spans="1:22" s="147" customFormat="1" ht="29.25" customHeight="1">
      <c r="A59" s="176"/>
      <c r="B59" s="171" t="s">
        <v>64</v>
      </c>
      <c r="C59" s="177"/>
      <c r="D59" s="369">
        <f>SUM(D36:D54)</f>
        <v>46.999999999999993</v>
      </c>
      <c r="E59" s="179"/>
      <c r="F59" s="277">
        <f>+D59-D55</f>
        <v>46.999999999999993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158</v>
      </c>
    </row>
    <row r="62" spans="1:22" ht="59.25" customHeight="1">
      <c r="A62" s="181">
        <v>1</v>
      </c>
      <c r="B62" s="182" t="s">
        <v>235</v>
      </c>
      <c r="C62" s="178"/>
      <c r="D62" s="519" t="s">
        <v>159</v>
      </c>
      <c r="E62" s="520"/>
    </row>
    <row r="63" spans="1:22" ht="36.75" customHeight="1"/>
    <row r="64" spans="1:22" s="139" customFormat="1" ht="25.5" customHeight="1">
      <c r="A64" s="183"/>
      <c r="B64" s="146" t="s">
        <v>2</v>
      </c>
      <c r="C64" s="184"/>
      <c r="D64" s="521" t="str">
        <f>+'Ekamut-caxs'!C75</f>
        <v>Փ․ Մարգարյան</v>
      </c>
      <c r="E64" s="521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3"/>
      <c r="C65" s="185"/>
      <c r="D65" s="516" t="s">
        <v>87</v>
      </c>
      <c r="E65" s="51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3"/>
      <c r="B66" s="146" t="s">
        <v>6</v>
      </c>
      <c r="C66" s="184"/>
      <c r="D66" s="521" t="str">
        <f>+'Ekamut-caxs'!C77</f>
        <v xml:space="preserve">Ա․ Մովսեսյան </v>
      </c>
      <c r="E66" s="521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3"/>
      <c r="B67" s="186"/>
      <c r="C67" s="183" t="s">
        <v>1</v>
      </c>
      <c r="D67" s="516" t="s">
        <v>87</v>
      </c>
      <c r="E67" s="51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7" zoomScaleSheetLayoutView="100" workbookViewId="0">
      <selection activeCell="B43" sqref="B43:C43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33" t="s">
        <v>62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  <c r="P1" s="533"/>
    </row>
    <row r="2" spans="1:18" s="18" customFormat="1" ht="25.5" customHeight="1">
      <c r="A2" s="497" t="str">
        <f>+'Ekamut-caxs'!A14:D14</f>
        <v xml:space="preserve">«Թիվ 34 գրադարան» ՀՈԱԿ - ի 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  <c r="P2" s="497"/>
      <c r="Q2" s="17"/>
      <c r="R2" s="17"/>
    </row>
    <row r="3" spans="1:18" ht="25.5" customHeight="1">
      <c r="A3" s="525" t="s">
        <v>238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  <c r="P3" s="525"/>
    </row>
    <row r="4" spans="1:18" ht="21" customHeight="1" thickBot="1">
      <c r="P4" s="127" t="s">
        <v>0</v>
      </c>
    </row>
    <row r="5" spans="1:18" ht="33.75" customHeight="1">
      <c r="A5" s="534" t="s">
        <v>123</v>
      </c>
      <c r="B5" s="536" t="s">
        <v>63</v>
      </c>
      <c r="C5" s="544" t="s">
        <v>220</v>
      </c>
      <c r="D5" s="544" t="s">
        <v>100</v>
      </c>
      <c r="E5" s="538" t="s">
        <v>171</v>
      </c>
      <c r="F5" s="539"/>
      <c r="G5" s="539"/>
      <c r="H5" s="539"/>
      <c r="I5" s="539"/>
      <c r="J5" s="539"/>
      <c r="K5" s="539"/>
      <c r="L5" s="539"/>
      <c r="M5" s="539"/>
      <c r="N5" s="539"/>
      <c r="O5" s="540"/>
      <c r="P5" s="541" t="s">
        <v>125</v>
      </c>
    </row>
    <row r="6" spans="1:18" ht="126" customHeight="1">
      <c r="A6" s="535"/>
      <c r="B6" s="537"/>
      <c r="C6" s="545"/>
      <c r="D6" s="545"/>
      <c r="E6" s="247" t="s">
        <v>207</v>
      </c>
      <c r="F6" s="246" t="s">
        <v>191</v>
      </c>
      <c r="G6" s="246" t="s">
        <v>192</v>
      </c>
      <c r="H6" s="246" t="s">
        <v>124</v>
      </c>
      <c r="I6" s="246" t="s">
        <v>209</v>
      </c>
      <c r="J6" s="246" t="s">
        <v>205</v>
      </c>
      <c r="K6" s="235" t="s">
        <v>206</v>
      </c>
      <c r="L6" s="363" t="s">
        <v>213</v>
      </c>
      <c r="M6" s="410" t="s">
        <v>84</v>
      </c>
      <c r="N6" s="362" t="s">
        <v>208</v>
      </c>
      <c r="O6" s="248" t="s">
        <v>172</v>
      </c>
      <c r="P6" s="542"/>
    </row>
    <row r="7" spans="1:18" ht="31.5" customHeight="1">
      <c r="A7" s="247">
        <v>1</v>
      </c>
      <c r="B7" s="260" t="s">
        <v>178</v>
      </c>
      <c r="C7" s="471">
        <v>6123.7</v>
      </c>
      <c r="D7" s="472">
        <v>673.5</v>
      </c>
      <c r="E7" s="473">
        <v>1297</v>
      </c>
      <c r="F7" s="226"/>
      <c r="G7" s="226"/>
      <c r="H7" s="226"/>
      <c r="I7" s="226"/>
      <c r="J7" s="226"/>
      <c r="K7" s="226"/>
      <c r="L7" s="226"/>
      <c r="M7" s="226"/>
      <c r="N7" s="226"/>
      <c r="O7" s="370">
        <v>500</v>
      </c>
      <c r="P7" s="254">
        <f>ROUND(SUM(C7:O7),1)</f>
        <v>8594.2000000000007</v>
      </c>
    </row>
    <row r="8" spans="1:18" ht="31.5" customHeight="1">
      <c r="A8" s="247">
        <v>1.1000000000000001</v>
      </c>
      <c r="B8" s="340" t="s">
        <v>205</v>
      </c>
      <c r="C8" s="259"/>
      <c r="D8" s="375"/>
      <c r="E8" s="249" t="s">
        <v>166</v>
      </c>
      <c r="F8" s="243" t="s">
        <v>166</v>
      </c>
      <c r="G8" s="243" t="s">
        <v>166</v>
      </c>
      <c r="H8" s="243" t="s">
        <v>166</v>
      </c>
      <c r="I8" s="243" t="s">
        <v>166</v>
      </c>
      <c r="J8" s="243" t="s">
        <v>166</v>
      </c>
      <c r="K8" s="243" t="s">
        <v>166</v>
      </c>
      <c r="L8" s="243" t="s">
        <v>166</v>
      </c>
      <c r="M8" s="243" t="s">
        <v>166</v>
      </c>
      <c r="N8" s="243" t="s">
        <v>166</v>
      </c>
      <c r="O8" s="250" t="s">
        <v>166</v>
      </c>
      <c r="P8" s="255" t="s">
        <v>166</v>
      </c>
    </row>
    <row r="9" spans="1:18" ht="21" customHeight="1">
      <c r="A9" s="247">
        <v>1.2</v>
      </c>
      <c r="B9" s="261" t="s">
        <v>172</v>
      </c>
      <c r="C9" s="259"/>
      <c r="D9" s="375"/>
      <c r="E9" s="249" t="s">
        <v>166</v>
      </c>
      <c r="F9" s="243" t="s">
        <v>166</v>
      </c>
      <c r="G9" s="243" t="s">
        <v>166</v>
      </c>
      <c r="H9" s="243" t="s">
        <v>166</v>
      </c>
      <c r="I9" s="243" t="s">
        <v>166</v>
      </c>
      <c r="J9" s="243" t="s">
        <v>166</v>
      </c>
      <c r="K9" s="243" t="s">
        <v>166</v>
      </c>
      <c r="L9" s="243" t="s">
        <v>166</v>
      </c>
      <c r="M9" s="243" t="s">
        <v>166</v>
      </c>
      <c r="N9" s="243" t="s">
        <v>166</v>
      </c>
      <c r="O9" s="250" t="s">
        <v>166</v>
      </c>
      <c r="P9" s="255" t="s">
        <v>166</v>
      </c>
    </row>
    <row r="10" spans="1:18" ht="85.5" customHeight="1">
      <c r="A10" s="247">
        <v>1.3</v>
      </c>
      <c r="B10" s="342" t="s">
        <v>245</v>
      </c>
      <c r="C10" s="259"/>
      <c r="D10" s="375"/>
      <c r="E10" s="249" t="s">
        <v>166</v>
      </c>
      <c r="F10" s="243" t="s">
        <v>166</v>
      </c>
      <c r="G10" s="243" t="s">
        <v>166</v>
      </c>
      <c r="H10" s="243" t="s">
        <v>166</v>
      </c>
      <c r="I10" s="243" t="s">
        <v>166</v>
      </c>
      <c r="J10" s="243" t="s">
        <v>166</v>
      </c>
      <c r="K10" s="243" t="s">
        <v>166</v>
      </c>
      <c r="L10" s="243" t="s">
        <v>166</v>
      </c>
      <c r="M10" s="243" t="s">
        <v>166</v>
      </c>
      <c r="N10" s="243" t="s">
        <v>166</v>
      </c>
      <c r="O10" s="250" t="s">
        <v>166</v>
      </c>
      <c r="P10" s="255" t="s">
        <v>166</v>
      </c>
    </row>
    <row r="11" spans="1:18" ht="48" customHeight="1">
      <c r="A11" s="247">
        <v>1.4</v>
      </c>
      <c r="B11" s="342" t="s">
        <v>213</v>
      </c>
      <c r="C11" s="259"/>
      <c r="D11" s="375"/>
      <c r="E11" s="249" t="s">
        <v>166</v>
      </c>
      <c r="F11" s="243" t="s">
        <v>166</v>
      </c>
      <c r="G11" s="243" t="s">
        <v>166</v>
      </c>
      <c r="H11" s="243" t="s">
        <v>166</v>
      </c>
      <c r="I11" s="243" t="s">
        <v>166</v>
      </c>
      <c r="J11" s="243" t="s">
        <v>166</v>
      </c>
      <c r="K11" s="243" t="s">
        <v>166</v>
      </c>
      <c r="L11" s="243" t="s">
        <v>166</v>
      </c>
      <c r="M11" s="243" t="s">
        <v>166</v>
      </c>
      <c r="N11" s="243" t="s">
        <v>166</v>
      </c>
      <c r="O11" s="250" t="s">
        <v>166</v>
      </c>
      <c r="P11" s="255" t="s">
        <v>166</v>
      </c>
    </row>
    <row r="12" spans="1:18" ht="45" customHeight="1">
      <c r="A12" s="247">
        <v>1.5</v>
      </c>
      <c r="B12" s="341" t="s">
        <v>84</v>
      </c>
      <c r="C12" s="257">
        <v>12</v>
      </c>
      <c r="D12" s="376">
        <v>3</v>
      </c>
      <c r="E12" s="249" t="s">
        <v>166</v>
      </c>
      <c r="F12" s="243" t="s">
        <v>166</v>
      </c>
      <c r="G12" s="243" t="s">
        <v>166</v>
      </c>
      <c r="H12" s="243" t="s">
        <v>166</v>
      </c>
      <c r="I12" s="243" t="s">
        <v>166</v>
      </c>
      <c r="J12" s="243" t="s">
        <v>166</v>
      </c>
      <c r="K12" s="243" t="s">
        <v>166</v>
      </c>
      <c r="L12" s="243" t="s">
        <v>166</v>
      </c>
      <c r="M12" s="243" t="s">
        <v>166</v>
      </c>
      <c r="N12" s="243" t="s">
        <v>166</v>
      </c>
      <c r="O12" s="250" t="s">
        <v>166</v>
      </c>
      <c r="P12" s="255" t="s">
        <v>166</v>
      </c>
    </row>
    <row r="13" spans="1:18" s="141" customFormat="1" ht="34.5" customHeight="1" thickBot="1">
      <c r="A13" s="262"/>
      <c r="B13" s="263" t="s">
        <v>64</v>
      </c>
      <c r="C13" s="258" t="s">
        <v>166</v>
      </c>
      <c r="D13" s="377"/>
      <c r="E13" s="251" t="s">
        <v>166</v>
      </c>
      <c r="F13" s="252" t="s">
        <v>166</v>
      </c>
      <c r="G13" s="252" t="s">
        <v>166</v>
      </c>
      <c r="H13" s="252" t="s">
        <v>166</v>
      </c>
      <c r="I13" s="252" t="s">
        <v>166</v>
      </c>
      <c r="J13" s="252" t="s">
        <v>166</v>
      </c>
      <c r="K13" s="252" t="s">
        <v>166</v>
      </c>
      <c r="L13" s="252" t="s">
        <v>166</v>
      </c>
      <c r="M13" s="252" t="s">
        <v>166</v>
      </c>
      <c r="N13" s="252" t="s">
        <v>166</v>
      </c>
      <c r="O13" s="253" t="s">
        <v>166</v>
      </c>
      <c r="P13" s="256">
        <f>ROUND(SUM(P7:P12),1)</f>
        <v>8594.2000000000007</v>
      </c>
    </row>
    <row r="14" spans="1:18" s="141" customFormat="1" ht="34.5" customHeight="1">
      <c r="B14" s="463"/>
      <c r="C14" s="463"/>
      <c r="D14" s="463"/>
      <c r="E14" s="469"/>
      <c r="F14" s="464"/>
      <c r="G14" s="464"/>
      <c r="H14" s="464"/>
      <c r="I14" s="465"/>
      <c r="J14" s="466"/>
      <c r="K14" s="465"/>
      <c r="L14" s="465"/>
      <c r="M14" s="465"/>
      <c r="N14" s="465"/>
      <c r="O14" s="464"/>
      <c r="P14" s="467"/>
    </row>
    <row r="15" spans="1:18" s="143" customFormat="1" ht="21" customHeight="1">
      <c r="B15" s="145"/>
      <c r="C15" s="145"/>
      <c r="D15" s="145"/>
      <c r="E15" s="470"/>
      <c r="F15" s="368"/>
      <c r="G15" s="236"/>
      <c r="H15" s="190"/>
      <c r="I15" s="142"/>
      <c r="J15" s="368"/>
      <c r="K15" s="543"/>
      <c r="L15" s="543"/>
      <c r="M15" s="543"/>
      <c r="N15" s="543"/>
      <c r="O15" s="543"/>
      <c r="P15" s="223"/>
    </row>
    <row r="16" spans="1:18" s="141" customFormat="1" ht="69" customHeight="1">
      <c r="B16" s="546" t="s">
        <v>174</v>
      </c>
      <c r="C16" s="547"/>
      <c r="D16" s="547"/>
      <c r="E16" s="548"/>
      <c r="F16" s="187"/>
      <c r="I16" s="549" t="s">
        <v>210</v>
      </c>
      <c r="J16" s="550"/>
      <c r="K16" s="187"/>
      <c r="L16" s="187"/>
      <c r="M16" s="187"/>
      <c r="N16" s="187"/>
      <c r="O16" s="187"/>
      <c r="P16" s="187"/>
    </row>
    <row r="17" spans="2:16" s="141" customFormat="1" ht="63.75" customHeight="1">
      <c r="B17" s="192" t="s">
        <v>161</v>
      </c>
      <c r="C17" s="527" t="s">
        <v>190</v>
      </c>
      <c r="D17" s="528"/>
      <c r="E17" s="153" t="s">
        <v>189</v>
      </c>
      <c r="F17" s="237"/>
      <c r="I17" s="343" t="s">
        <v>161</v>
      </c>
      <c r="J17" s="344" t="s">
        <v>173</v>
      </c>
      <c r="K17" s="237"/>
      <c r="L17" s="237"/>
      <c r="M17" s="237"/>
      <c r="N17" s="237"/>
      <c r="O17" s="237"/>
      <c r="P17" s="203"/>
    </row>
    <row r="18" spans="2:16" s="141" customFormat="1" ht="24" customHeight="1">
      <c r="B18" s="432">
        <v>135200</v>
      </c>
      <c r="C18" s="529">
        <f>ROUND(4*B18*2/1000,1)</f>
        <v>1081.5999999999999</v>
      </c>
      <c r="D18" s="530"/>
      <c r="E18" s="378">
        <v>140.19999999999999</v>
      </c>
      <c r="F18" s="379"/>
      <c r="I18" s="433">
        <v>135200</v>
      </c>
      <c r="J18" s="380">
        <v>140.19999999999999</v>
      </c>
      <c r="K18" s="237"/>
      <c r="L18" s="237"/>
      <c r="M18" s="237"/>
      <c r="N18" s="237"/>
      <c r="O18" s="237"/>
      <c r="P18" s="203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32" t="str">
        <f>+'Ekamut-caxs'!C75</f>
        <v>Փ․ Մարգարյան</v>
      </c>
      <c r="J20" s="532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31" t="s">
        <v>87</v>
      </c>
      <c r="J21" s="531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32" t="str">
        <f>+'Ekamut-caxs'!C77</f>
        <v xml:space="preserve">Ա․ Մովսեսյան </v>
      </c>
      <c r="J22" s="532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31" t="s">
        <v>87</v>
      </c>
      <c r="J23" s="531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72">
        <f>+E18/C18</f>
        <v>0.12962278106508876</v>
      </c>
      <c r="J29" s="1">
        <f>135.2*4*2</f>
        <v>1081.5999999999999</v>
      </c>
    </row>
  </sheetData>
  <mergeCells count="18">
    <mergeCell ref="I16:J16"/>
    <mergeCell ref="D5:D6"/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A10" zoomScale="106" zoomScaleSheetLayoutView="106" workbookViewId="0">
      <selection activeCell="B43" sqref="B43:C43"/>
    </sheetView>
  </sheetViews>
  <sheetFormatPr defaultColWidth="9.140625" defaultRowHeight="16.5"/>
  <cols>
    <col min="1" max="1" width="4.140625" style="280" customWidth="1"/>
    <col min="2" max="2" width="15.5703125" style="280" customWidth="1"/>
    <col min="3" max="3" width="10.85546875" style="280" customWidth="1"/>
    <col min="4" max="5" width="13.42578125" style="280" customWidth="1"/>
    <col min="6" max="6" width="16.28515625" style="280" customWidth="1"/>
    <col min="7" max="7" width="11.42578125" style="280" customWidth="1"/>
    <col min="8" max="8" width="13.28515625" style="280" customWidth="1"/>
    <col min="9" max="10" width="14.85546875" style="280" customWidth="1"/>
    <col min="11" max="11" width="14.28515625" style="280" customWidth="1"/>
    <col min="12" max="12" width="15.7109375" style="280" customWidth="1"/>
    <col min="13" max="13" width="19.5703125" style="280" customWidth="1"/>
    <col min="14" max="16384" width="9.140625" style="280"/>
  </cols>
  <sheetData>
    <row r="1" spans="1:13" s="279" customFormat="1" ht="18.75" customHeight="1">
      <c r="A1" s="560" t="s">
        <v>62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1:13" s="279" customFormat="1" ht="21.75" customHeight="1">
      <c r="A2" s="559" t="str">
        <f>+'Ekamut-caxs'!A14:D14</f>
        <v xml:space="preserve">«Թիվ 34 գրադարան» ՀՈԱԿ - ի 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</row>
    <row r="3" spans="1:13" s="279" customFormat="1" ht="21" customHeight="1">
      <c r="A3" s="559" t="s">
        <v>88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</row>
    <row r="4" spans="1:13" ht="21" customHeight="1" thickBot="1"/>
    <row r="5" spans="1:13" s="281" customFormat="1" ht="24.75" customHeight="1">
      <c r="A5" s="551" t="s">
        <v>108</v>
      </c>
      <c r="B5" s="553" t="s">
        <v>89</v>
      </c>
      <c r="C5" s="555" t="s">
        <v>90</v>
      </c>
      <c r="D5" s="556"/>
      <c r="E5" s="556"/>
      <c r="F5" s="557"/>
      <c r="G5" s="558" t="s">
        <v>91</v>
      </c>
      <c r="H5" s="558"/>
      <c r="I5" s="558"/>
      <c r="J5" s="558"/>
      <c r="K5" s="558" t="s">
        <v>115</v>
      </c>
      <c r="L5" s="558"/>
      <c r="M5" s="558"/>
    </row>
    <row r="6" spans="1:13" s="287" customFormat="1" ht="51" customHeight="1">
      <c r="A6" s="552"/>
      <c r="B6" s="554"/>
      <c r="C6" s="282" t="s">
        <v>217</v>
      </c>
      <c r="D6" s="283" t="s">
        <v>218</v>
      </c>
      <c r="E6" s="283" t="s">
        <v>237</v>
      </c>
      <c r="F6" s="284" t="s">
        <v>246</v>
      </c>
      <c r="G6" s="283" t="s">
        <v>219</v>
      </c>
      <c r="H6" s="285" t="s">
        <v>218</v>
      </c>
      <c r="I6" s="283" t="s">
        <v>247</v>
      </c>
      <c r="J6" s="285" t="s">
        <v>246</v>
      </c>
      <c r="K6" s="283" t="s">
        <v>217</v>
      </c>
      <c r="L6" s="283" t="s">
        <v>237</v>
      </c>
      <c r="M6" s="286" t="s">
        <v>246</v>
      </c>
    </row>
    <row r="7" spans="1:13" ht="19.5" customHeight="1">
      <c r="A7" s="288">
        <v>1</v>
      </c>
      <c r="B7" s="289" t="s">
        <v>92</v>
      </c>
      <c r="C7" s="202">
        <v>230</v>
      </c>
      <c r="D7" s="201">
        <v>21232.400000000001</v>
      </c>
      <c r="E7" s="347">
        <v>0</v>
      </c>
      <c r="F7" s="348">
        <f>IF((E7&lt;10000), E7*143.7, E7*107.1)</f>
        <v>0</v>
      </c>
      <c r="G7" s="291">
        <v>105</v>
      </c>
      <c r="H7" s="201">
        <v>5375</v>
      </c>
      <c r="I7" s="347">
        <v>705</v>
      </c>
      <c r="J7" s="349">
        <v>5057</v>
      </c>
      <c r="K7" s="292">
        <v>2</v>
      </c>
      <c r="L7" s="347">
        <v>3</v>
      </c>
      <c r="M7" s="293">
        <v>610</v>
      </c>
    </row>
    <row r="8" spans="1:13" ht="19.5" customHeight="1">
      <c r="A8" s="288">
        <v>2</v>
      </c>
      <c r="B8" s="289" t="s">
        <v>202</v>
      </c>
      <c r="C8" s="202">
        <v>195</v>
      </c>
      <c r="D8" s="201">
        <v>28992.2</v>
      </c>
      <c r="E8" s="347">
        <v>0</v>
      </c>
      <c r="F8" s="348">
        <f t="shared" ref="F8:F18" si="0">IF((E8&lt;10000), E8*143.7, E8*107.1)</f>
        <v>0</v>
      </c>
      <c r="G8" s="291">
        <v>93</v>
      </c>
      <c r="H8" s="201">
        <v>4778</v>
      </c>
      <c r="I8" s="347">
        <v>748</v>
      </c>
      <c r="J8" s="349">
        <v>37694</v>
      </c>
      <c r="K8" s="292">
        <v>2</v>
      </c>
      <c r="L8" s="347">
        <v>1</v>
      </c>
      <c r="M8" s="293">
        <v>220.2</v>
      </c>
    </row>
    <row r="9" spans="1:13" ht="19.5" customHeight="1">
      <c r="A9" s="288">
        <v>3</v>
      </c>
      <c r="B9" s="289" t="s">
        <v>93</v>
      </c>
      <c r="C9" s="202">
        <v>116</v>
      </c>
      <c r="D9" s="201">
        <v>23962.7</v>
      </c>
      <c r="E9" s="347">
        <v>0</v>
      </c>
      <c r="F9" s="348">
        <f t="shared" si="0"/>
        <v>0</v>
      </c>
      <c r="G9" s="291">
        <v>70</v>
      </c>
      <c r="H9" s="201">
        <v>3611</v>
      </c>
      <c r="I9" s="347">
        <v>298</v>
      </c>
      <c r="J9" s="349">
        <v>39897</v>
      </c>
      <c r="K9" s="292">
        <v>2</v>
      </c>
      <c r="L9" s="347">
        <v>6</v>
      </c>
      <c r="M9" s="293">
        <v>200.5</v>
      </c>
    </row>
    <row r="10" spans="1:13" ht="19.5" customHeight="1">
      <c r="A10" s="288">
        <v>4</v>
      </c>
      <c r="B10" s="289" t="s">
        <v>94</v>
      </c>
      <c r="C10" s="294">
        <v>0</v>
      </c>
      <c r="D10" s="295">
        <v>12610.4</v>
      </c>
      <c r="E10" s="347">
        <v>0</v>
      </c>
      <c r="F10" s="348">
        <f t="shared" si="0"/>
        <v>0</v>
      </c>
      <c r="G10" s="291">
        <v>109</v>
      </c>
      <c r="H10" s="296">
        <v>5833</v>
      </c>
      <c r="I10" s="347">
        <v>251</v>
      </c>
      <c r="J10" s="349">
        <v>15957</v>
      </c>
      <c r="K10" s="292">
        <v>4</v>
      </c>
      <c r="L10" s="347">
        <v>2</v>
      </c>
      <c r="M10" s="293">
        <v>1202.5999999999999</v>
      </c>
    </row>
    <row r="11" spans="1:13" ht="19.5" customHeight="1">
      <c r="A11" s="288">
        <v>5</v>
      </c>
      <c r="B11" s="289" t="s">
        <v>95</v>
      </c>
      <c r="C11" s="294">
        <v>0</v>
      </c>
      <c r="D11" s="295">
        <v>0</v>
      </c>
      <c r="E11" s="347">
        <v>0</v>
      </c>
      <c r="F11" s="348">
        <f t="shared" si="0"/>
        <v>0</v>
      </c>
      <c r="G11" s="291">
        <v>40</v>
      </c>
      <c r="H11" s="296">
        <v>2129.1</v>
      </c>
      <c r="I11" s="347">
        <v>148</v>
      </c>
      <c r="J11" s="349">
        <v>13444</v>
      </c>
      <c r="K11" s="292">
        <v>3</v>
      </c>
      <c r="L11" s="347">
        <v>2</v>
      </c>
      <c r="M11" s="293">
        <v>400.9</v>
      </c>
    </row>
    <row r="12" spans="1:13" ht="19.5" customHeight="1">
      <c r="A12" s="288">
        <v>6</v>
      </c>
      <c r="B12" s="289" t="s">
        <v>96</v>
      </c>
      <c r="C12" s="294">
        <v>0</v>
      </c>
      <c r="D12" s="295">
        <v>0</v>
      </c>
      <c r="E12" s="347">
        <v>0</v>
      </c>
      <c r="F12" s="348">
        <f t="shared" si="0"/>
        <v>0</v>
      </c>
      <c r="G12" s="291">
        <v>21</v>
      </c>
      <c r="H12" s="296">
        <v>1115.5</v>
      </c>
      <c r="I12" s="347">
        <v>29</v>
      </c>
      <c r="J12" s="349">
        <v>7917</v>
      </c>
      <c r="K12" s="292">
        <v>3</v>
      </c>
      <c r="L12" s="347">
        <v>22</v>
      </c>
      <c r="M12" s="293">
        <v>401</v>
      </c>
    </row>
    <row r="13" spans="1:13" ht="19.5" customHeight="1">
      <c r="A13" s="288">
        <v>7</v>
      </c>
      <c r="B13" s="289" t="s">
        <v>97</v>
      </c>
      <c r="C13" s="294">
        <v>0</v>
      </c>
      <c r="D13" s="295">
        <v>0</v>
      </c>
      <c r="E13" s="347">
        <v>0</v>
      </c>
      <c r="F13" s="348">
        <f t="shared" si="0"/>
        <v>0</v>
      </c>
      <c r="G13" s="291">
        <v>34</v>
      </c>
      <c r="H13" s="296">
        <v>1808.3</v>
      </c>
      <c r="I13" s="347">
        <v>40</v>
      </c>
      <c r="J13" s="349">
        <v>1533</v>
      </c>
      <c r="K13" s="292">
        <v>2</v>
      </c>
      <c r="L13" s="347">
        <v>3</v>
      </c>
      <c r="M13" s="293">
        <v>4409.3999999999996</v>
      </c>
    </row>
    <row r="14" spans="1:13" ht="19.5" customHeight="1">
      <c r="A14" s="288">
        <v>8</v>
      </c>
      <c r="B14" s="297" t="s">
        <v>98</v>
      </c>
      <c r="C14" s="294">
        <v>0</v>
      </c>
      <c r="D14" s="295">
        <v>0</v>
      </c>
      <c r="E14" s="347">
        <v>0</v>
      </c>
      <c r="F14" s="348">
        <f t="shared" si="0"/>
        <v>0</v>
      </c>
      <c r="G14" s="291">
        <v>18</v>
      </c>
      <c r="H14" s="296">
        <v>956.4</v>
      </c>
      <c r="I14" s="347">
        <v>16</v>
      </c>
      <c r="J14" s="349">
        <v>2115</v>
      </c>
      <c r="K14" s="292">
        <v>3</v>
      </c>
      <c r="L14" s="347">
        <v>5</v>
      </c>
      <c r="M14" s="293">
        <v>601.5</v>
      </c>
    </row>
    <row r="15" spans="1:13" ht="19.5" customHeight="1">
      <c r="A15" s="288">
        <v>9</v>
      </c>
      <c r="B15" s="297" t="s">
        <v>99</v>
      </c>
      <c r="C15" s="294">
        <v>0</v>
      </c>
      <c r="D15" s="295">
        <v>0</v>
      </c>
      <c r="E15" s="347">
        <v>0</v>
      </c>
      <c r="F15" s="348">
        <f t="shared" si="0"/>
        <v>0</v>
      </c>
      <c r="G15" s="291">
        <v>32</v>
      </c>
      <c r="H15" s="296">
        <v>1659</v>
      </c>
      <c r="I15" s="347">
        <v>27</v>
      </c>
      <c r="J15" s="349">
        <v>872</v>
      </c>
      <c r="K15" s="292">
        <v>1</v>
      </c>
      <c r="L15" s="347">
        <v>2</v>
      </c>
      <c r="M15" s="293">
        <v>1002.4</v>
      </c>
    </row>
    <row r="16" spans="1:13" ht="19.5" customHeight="1">
      <c r="A16" s="288">
        <v>10</v>
      </c>
      <c r="B16" s="297" t="s">
        <v>100</v>
      </c>
      <c r="C16" s="294">
        <v>20</v>
      </c>
      <c r="D16" s="295">
        <v>2874</v>
      </c>
      <c r="E16" s="347">
        <v>0</v>
      </c>
      <c r="F16" s="348">
        <f t="shared" si="0"/>
        <v>0</v>
      </c>
      <c r="G16" s="298">
        <v>109</v>
      </c>
      <c r="H16" s="296">
        <v>5830.9</v>
      </c>
      <c r="I16" s="347">
        <v>42</v>
      </c>
      <c r="J16" s="349">
        <v>2236</v>
      </c>
      <c r="K16" s="292">
        <v>2</v>
      </c>
      <c r="L16" s="347">
        <v>2</v>
      </c>
      <c r="M16" s="293">
        <v>401.1</v>
      </c>
    </row>
    <row r="17" spans="1:13" ht="19.5" customHeight="1">
      <c r="A17" s="288">
        <v>11</v>
      </c>
      <c r="B17" s="297" t="s">
        <v>101</v>
      </c>
      <c r="C17" s="353">
        <v>176</v>
      </c>
      <c r="D17" s="354">
        <v>25291.200000000001</v>
      </c>
      <c r="E17" s="290">
        <f>+C7</f>
        <v>230</v>
      </c>
      <c r="F17" s="348">
        <f t="shared" si="0"/>
        <v>33051</v>
      </c>
      <c r="G17" s="351">
        <v>110</v>
      </c>
      <c r="H17" s="352">
        <v>5688.9</v>
      </c>
      <c r="I17" s="290">
        <f>+G17</f>
        <v>110</v>
      </c>
      <c r="J17" s="349">
        <f t="shared" ref="J17:J18" si="1">+I17*53.48</f>
        <v>5882.7999999999993</v>
      </c>
      <c r="K17" s="350">
        <v>2</v>
      </c>
      <c r="L17" s="290">
        <v>2</v>
      </c>
      <c r="M17" s="293">
        <f>+L17*200.4</f>
        <v>400.8</v>
      </c>
    </row>
    <row r="18" spans="1:13" ht="19.5" customHeight="1">
      <c r="A18" s="288">
        <v>12</v>
      </c>
      <c r="B18" s="297" t="s">
        <v>102</v>
      </c>
      <c r="C18" s="353">
        <v>267</v>
      </c>
      <c r="D18" s="354">
        <v>38367.9</v>
      </c>
      <c r="E18" s="290">
        <f>+C18</f>
        <v>267</v>
      </c>
      <c r="F18" s="348">
        <f t="shared" si="0"/>
        <v>38367.899999999994</v>
      </c>
      <c r="G18" s="351">
        <v>68</v>
      </c>
      <c r="H18" s="352">
        <v>5057.3</v>
      </c>
      <c r="I18" s="290">
        <f>+G18</f>
        <v>68</v>
      </c>
      <c r="J18" s="349">
        <f t="shared" si="1"/>
        <v>3636.64</v>
      </c>
      <c r="K18" s="350">
        <v>2</v>
      </c>
      <c r="L18" s="290">
        <f>+K18</f>
        <v>2</v>
      </c>
      <c r="M18" s="293">
        <f>+L18*200.4</f>
        <v>400.8</v>
      </c>
    </row>
    <row r="19" spans="1:13" ht="32.25" customHeight="1" thickBot="1">
      <c r="A19" s="299"/>
      <c r="B19" s="300" t="s">
        <v>85</v>
      </c>
      <c r="C19" s="301">
        <f t="shared" ref="C19:K19" si="2">SUM(C7:C18)</f>
        <v>1004</v>
      </c>
      <c r="D19" s="302">
        <f t="shared" si="2"/>
        <v>153330.79999999999</v>
      </c>
      <c r="E19" s="303">
        <f t="shared" si="2"/>
        <v>497</v>
      </c>
      <c r="F19" s="304">
        <f>SUM(F7:F18)</f>
        <v>71418.899999999994</v>
      </c>
      <c r="G19" s="305">
        <f>SUM(G7:G18)</f>
        <v>809</v>
      </c>
      <c r="H19" s="302">
        <f>SUM(H7:H18)</f>
        <v>43842.400000000001</v>
      </c>
      <c r="I19" s="303">
        <f>SUM(I7:I18)</f>
        <v>2482</v>
      </c>
      <c r="J19" s="306">
        <f>SUM(J7:J18)</f>
        <v>136241.44</v>
      </c>
      <c r="K19" s="301">
        <f t="shared" si="2"/>
        <v>28</v>
      </c>
      <c r="L19" s="303">
        <f>SUM(L7:L18)</f>
        <v>52</v>
      </c>
      <c r="M19" s="306">
        <f>SUM(M7:M18)</f>
        <v>10251.199999999999</v>
      </c>
    </row>
    <row r="20" spans="1:13" ht="21.75" customHeight="1">
      <c r="B20" s="307"/>
      <c r="C20" s="308"/>
      <c r="D20" s="309"/>
      <c r="E20" s="308"/>
      <c r="F20" s="309">
        <f>ROUND(F19/1000,1)</f>
        <v>71.400000000000006</v>
      </c>
      <c r="G20" s="308"/>
      <c r="H20" s="309"/>
      <c r="I20" s="308"/>
      <c r="J20" s="309">
        <f>ROUND(J19/1000,1)</f>
        <v>136.19999999999999</v>
      </c>
      <c r="K20" s="308"/>
      <c r="L20" s="308"/>
      <c r="M20" s="309">
        <f t="shared" ref="M20" si="3">ROUND(M19/1000,1)</f>
        <v>10.3</v>
      </c>
    </row>
    <row r="21" spans="1:13" ht="33.75" customHeight="1" thickBot="1">
      <c r="B21" s="562" t="s">
        <v>203</v>
      </c>
      <c r="C21" s="562"/>
      <c r="D21" s="562"/>
      <c r="E21" s="310"/>
      <c r="F21" s="311"/>
      <c r="H21" s="310"/>
    </row>
    <row r="22" spans="1:13" s="279" customFormat="1" ht="34.5" customHeight="1">
      <c r="A22" s="312"/>
      <c r="B22" s="313" t="s">
        <v>119</v>
      </c>
      <c r="C22" s="314" t="s">
        <v>120</v>
      </c>
      <c r="D22" s="314" t="s">
        <v>186</v>
      </c>
      <c r="E22" s="314" t="s">
        <v>186</v>
      </c>
      <c r="F22" s="315" t="s">
        <v>186</v>
      </c>
      <c r="G22" s="314" t="s">
        <v>120</v>
      </c>
      <c r="H22" s="314" t="s">
        <v>186</v>
      </c>
      <c r="I22" s="314" t="s">
        <v>186</v>
      </c>
      <c r="J22" s="316" t="s">
        <v>186</v>
      </c>
      <c r="K22" s="314" t="s">
        <v>120</v>
      </c>
      <c r="L22" s="314" t="s">
        <v>186</v>
      </c>
      <c r="M22" s="316" t="s">
        <v>186</v>
      </c>
    </row>
    <row r="23" spans="1:13" ht="23.25" customHeight="1">
      <c r="A23" s="317">
        <v>1</v>
      </c>
      <c r="B23" s="355"/>
      <c r="C23" s="354"/>
      <c r="D23" s="293" t="s">
        <v>186</v>
      </c>
      <c r="E23" s="293" t="s">
        <v>186</v>
      </c>
      <c r="F23" s="348"/>
      <c r="G23" s="359"/>
      <c r="H23" s="293" t="s">
        <v>186</v>
      </c>
      <c r="I23" s="293" t="s">
        <v>186</v>
      </c>
      <c r="J23" s="361"/>
      <c r="K23" s="359"/>
      <c r="L23" s="293" t="s">
        <v>186</v>
      </c>
      <c r="M23" s="456"/>
    </row>
    <row r="24" spans="1:13" ht="23.25" customHeight="1">
      <c r="A24" s="317">
        <v>2</v>
      </c>
      <c r="B24" s="355"/>
      <c r="C24" s="354"/>
      <c r="D24" s="293" t="s">
        <v>186</v>
      </c>
      <c r="E24" s="293" t="s">
        <v>186</v>
      </c>
      <c r="F24" s="348"/>
      <c r="G24" s="359"/>
      <c r="H24" s="293" t="s">
        <v>186</v>
      </c>
      <c r="I24" s="293" t="s">
        <v>186</v>
      </c>
      <c r="J24" s="361"/>
      <c r="K24" s="359"/>
      <c r="L24" s="293" t="s">
        <v>186</v>
      </c>
      <c r="M24" s="456"/>
    </row>
    <row r="25" spans="1:13" s="287" customFormat="1" ht="23.25" customHeight="1">
      <c r="A25" s="288">
        <v>3</v>
      </c>
      <c r="B25" s="356"/>
      <c r="C25" s="357"/>
      <c r="D25" s="318" t="s">
        <v>186</v>
      </c>
      <c r="E25" s="318" t="s">
        <v>186</v>
      </c>
      <c r="F25" s="358"/>
      <c r="G25" s="360"/>
      <c r="H25" s="318" t="s">
        <v>186</v>
      </c>
      <c r="I25" s="318" t="s">
        <v>186</v>
      </c>
      <c r="J25" s="358"/>
      <c r="K25" s="360"/>
      <c r="L25" s="318" t="s">
        <v>186</v>
      </c>
      <c r="M25" s="457"/>
    </row>
    <row r="26" spans="1:13" s="279" customFormat="1" ht="24" customHeight="1">
      <c r="A26" s="319"/>
      <c r="B26" s="320" t="s">
        <v>64</v>
      </c>
      <c r="C26" s="321" t="s">
        <v>186</v>
      </c>
      <c r="D26" s="321" t="s">
        <v>186</v>
      </c>
      <c r="E26" s="321" t="s">
        <v>186</v>
      </c>
      <c r="F26" s="322">
        <f>SUM(F23:F25)</f>
        <v>0</v>
      </c>
      <c r="G26" s="323" t="s">
        <v>186</v>
      </c>
      <c r="H26" s="321" t="s">
        <v>186</v>
      </c>
      <c r="I26" s="321" t="s">
        <v>186</v>
      </c>
      <c r="J26" s="322">
        <f>SUM(J23:J25)</f>
        <v>0</v>
      </c>
      <c r="K26" s="323" t="s">
        <v>186</v>
      </c>
      <c r="L26" s="321" t="s">
        <v>186</v>
      </c>
      <c r="M26" s="458">
        <f t="shared" ref="M26" si="4">SUM(M23:M25)</f>
        <v>0</v>
      </c>
    </row>
    <row r="27" spans="1:13" s="279" customFormat="1" ht="27" customHeight="1" thickBot="1">
      <c r="A27" s="324"/>
      <c r="B27" s="325" t="s">
        <v>204</v>
      </c>
      <c r="C27" s="302"/>
      <c r="D27" s="302" t="s">
        <v>186</v>
      </c>
      <c r="E27" s="302" t="s">
        <v>186</v>
      </c>
      <c r="F27" s="304">
        <f>+F20-F26</f>
        <v>71.400000000000006</v>
      </c>
      <c r="G27" s="326" t="s">
        <v>186</v>
      </c>
      <c r="H27" s="302" t="s">
        <v>186</v>
      </c>
      <c r="I27" s="302" t="s">
        <v>186</v>
      </c>
      <c r="J27" s="304">
        <f>J20-J26</f>
        <v>136.19999999999999</v>
      </c>
      <c r="K27" s="326" t="s">
        <v>186</v>
      </c>
      <c r="L27" s="302" t="s">
        <v>186</v>
      </c>
      <c r="M27" s="304">
        <f>+M20-M26</f>
        <v>10.3</v>
      </c>
    </row>
    <row r="28" spans="1:13" s="279" customFormat="1" ht="25.5" customHeight="1" thickBot="1">
      <c r="B28" s="327"/>
      <c r="F28" s="309"/>
      <c r="J28" s="345" t="s">
        <v>121</v>
      </c>
      <c r="K28" s="346"/>
      <c r="L28" s="346"/>
      <c r="M28" s="459">
        <f>+F26+J26+M26</f>
        <v>0</v>
      </c>
    </row>
    <row r="29" spans="1:13" s="279" customFormat="1" ht="20.25" customHeight="1">
      <c r="B29" s="327"/>
      <c r="F29" s="309"/>
    </row>
    <row r="30" spans="1:13" s="307" customFormat="1" ht="25.5" customHeight="1">
      <c r="B30" s="328"/>
      <c r="C30" s="559" t="s">
        <v>2</v>
      </c>
      <c r="D30" s="559"/>
      <c r="E30" s="328"/>
      <c r="F30" s="328"/>
      <c r="G30" s="563"/>
      <c r="H30" s="563"/>
      <c r="I30" s="329"/>
      <c r="J30" s="564" t="str">
        <f>+'Ekamut-caxs'!C75</f>
        <v>Փ․ Մարգարյան</v>
      </c>
      <c r="K30" s="564"/>
    </row>
    <row r="31" spans="1:13" s="279" customFormat="1">
      <c r="C31" s="330"/>
      <c r="D31" s="330"/>
      <c r="E31" s="331"/>
      <c r="F31" s="331"/>
      <c r="G31" s="565" t="s">
        <v>86</v>
      </c>
      <c r="H31" s="565"/>
      <c r="I31" s="332"/>
      <c r="J31" s="565" t="s">
        <v>103</v>
      </c>
      <c r="K31" s="565"/>
    </row>
    <row r="32" spans="1:13" s="307" customFormat="1" ht="23.25" customHeight="1">
      <c r="B32" s="328"/>
      <c r="C32" s="333" t="s">
        <v>6</v>
      </c>
      <c r="D32" s="333"/>
      <c r="E32" s="328"/>
      <c r="F32" s="328"/>
      <c r="G32" s="564"/>
      <c r="H32" s="564"/>
      <c r="I32" s="334"/>
      <c r="J32" s="564" t="str">
        <f>+'Ekamut-caxs'!C77</f>
        <v xml:space="preserve">Ա․ Մովսեսյան </v>
      </c>
      <c r="K32" s="564"/>
    </row>
    <row r="33" spans="3:12" s="279" customFormat="1">
      <c r="C33" s="310"/>
      <c r="D33" s="310"/>
      <c r="G33" s="565" t="s">
        <v>86</v>
      </c>
      <c r="H33" s="565"/>
      <c r="I33" s="332"/>
      <c r="J33" s="565" t="s">
        <v>103</v>
      </c>
      <c r="K33" s="565"/>
    </row>
    <row r="34" spans="3:12">
      <c r="F34" s="335" t="s">
        <v>1</v>
      </c>
    </row>
    <row r="35" spans="3:12" ht="16.5" customHeight="1">
      <c r="C35" s="336" t="s">
        <v>104</v>
      </c>
      <c r="D35" s="336"/>
      <c r="E35" s="336" t="s">
        <v>105</v>
      </c>
      <c r="F35" s="336" t="s">
        <v>212</v>
      </c>
      <c r="I35" s="337" t="s">
        <v>106</v>
      </c>
      <c r="J35" s="338" t="s">
        <v>194</v>
      </c>
      <c r="K35" s="338"/>
      <c r="L35" s="338" t="s">
        <v>251</v>
      </c>
    </row>
    <row r="36" spans="3:12" ht="16.5" customHeight="1">
      <c r="C36" s="336" t="s">
        <v>107</v>
      </c>
      <c r="D36" s="336"/>
      <c r="E36" s="336" t="s">
        <v>105</v>
      </c>
      <c r="F36" s="336" t="s">
        <v>197</v>
      </c>
      <c r="I36" s="561" t="s">
        <v>198</v>
      </c>
      <c r="J36" s="561"/>
      <c r="K36" s="338"/>
      <c r="L36" s="561" t="s">
        <v>199</v>
      </c>
    </row>
    <row r="37" spans="3:12">
      <c r="C37" s="336"/>
      <c r="D37" s="336"/>
      <c r="E37" s="561" t="s">
        <v>200</v>
      </c>
      <c r="F37" s="561"/>
      <c r="I37" s="561"/>
      <c r="J37" s="561"/>
      <c r="K37" s="338"/>
      <c r="L37" s="561"/>
    </row>
    <row r="38" spans="3:12">
      <c r="C38" s="336"/>
      <c r="D38" s="336"/>
      <c r="E38" s="561"/>
      <c r="F38" s="561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workbookViewId="0">
      <selection activeCell="B43" sqref="B43:C43"/>
    </sheetView>
  </sheetViews>
  <sheetFormatPr defaultRowHeight="13.5"/>
  <cols>
    <col min="1" max="1" width="6" style="119" customWidth="1"/>
    <col min="2" max="2" width="40.57031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9" customFormat="1" ht="24" customHeight="1">
      <c r="A1" s="522" t="s">
        <v>62</v>
      </c>
      <c r="B1" s="522"/>
      <c r="C1" s="522"/>
      <c r="D1" s="522"/>
      <c r="E1" s="522"/>
    </row>
    <row r="2" spans="1:6" ht="23.25" customHeight="1">
      <c r="A2" s="525" t="str">
        <f>+'Ekamut-caxs'!A14:D14</f>
        <v xml:space="preserve">«Թիվ 34 գրադարան» ՀՈԱԿ - ի </v>
      </c>
      <c r="B2" s="525"/>
      <c r="C2" s="525"/>
      <c r="D2" s="525"/>
      <c r="E2" s="525"/>
    </row>
    <row r="3" spans="1:6" ht="28.5" customHeight="1">
      <c r="A3" s="525" t="s">
        <v>236</v>
      </c>
      <c r="B3" s="525"/>
      <c r="C3" s="525"/>
      <c r="D3" s="525"/>
      <c r="E3" s="525"/>
    </row>
    <row r="5" spans="1:6">
      <c r="E5" s="152" t="s">
        <v>118</v>
      </c>
    </row>
    <row r="6" spans="1:6" ht="124.5" customHeight="1">
      <c r="A6" s="238" t="s">
        <v>3</v>
      </c>
      <c r="B6" s="238" t="s">
        <v>89</v>
      </c>
      <c r="C6" s="238" t="s">
        <v>226</v>
      </c>
      <c r="D6" s="238" t="s">
        <v>225</v>
      </c>
      <c r="E6" s="238" t="s">
        <v>224</v>
      </c>
    </row>
    <row r="7" spans="1:6" s="374" customFormat="1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6" ht="24.75" customHeight="1">
      <c r="A8" s="199">
        <v>1</v>
      </c>
      <c r="B8" s="24" t="s">
        <v>252</v>
      </c>
      <c r="C8" s="195">
        <v>6384.7</v>
      </c>
      <c r="D8" s="195"/>
      <c r="E8" s="195"/>
    </row>
    <row r="9" spans="1:6" ht="24.75" customHeight="1">
      <c r="A9" s="199">
        <v>2</v>
      </c>
      <c r="B9" s="24" t="s">
        <v>253</v>
      </c>
      <c r="C9" s="474"/>
      <c r="D9" s="195"/>
      <c r="E9" s="195"/>
    </row>
    <row r="10" spans="1:6" ht="24.75" customHeight="1">
      <c r="A10" s="199">
        <v>3</v>
      </c>
      <c r="B10" s="24" t="s">
        <v>234</v>
      </c>
      <c r="C10" s="195">
        <v>912.1</v>
      </c>
      <c r="D10" s="195"/>
      <c r="E10" s="195"/>
    </row>
    <row r="11" spans="1:6" ht="25.5" customHeight="1">
      <c r="A11" s="199">
        <v>4</v>
      </c>
      <c r="B11" s="371" t="s">
        <v>179</v>
      </c>
      <c r="C11" s="195">
        <v>912.1</v>
      </c>
      <c r="D11" s="195"/>
      <c r="E11" s="195"/>
      <c r="F11" s="372"/>
    </row>
    <row r="12" spans="1:6" ht="25.5" customHeight="1">
      <c r="A12" s="199">
        <v>5</v>
      </c>
      <c r="B12" s="371" t="s">
        <v>175</v>
      </c>
      <c r="C12" s="195">
        <v>912.1</v>
      </c>
      <c r="D12" s="195"/>
      <c r="E12" s="195"/>
      <c r="F12" s="372"/>
    </row>
    <row r="13" spans="1:6" s="139" customFormat="1" ht="31.5" customHeight="1">
      <c r="A13" s="181"/>
      <c r="B13" s="239" t="s">
        <v>176</v>
      </c>
      <c r="C13" s="240">
        <f>ROUND(SUM(C8:C12),1)</f>
        <v>9121</v>
      </c>
      <c r="D13" s="240">
        <f>ROUND(SUM(D8:D12),1)</f>
        <v>0</v>
      </c>
      <c r="E13" s="240">
        <f>ROUND(SUM(E8:E12),1)</f>
        <v>0</v>
      </c>
      <c r="F13" s="468"/>
    </row>
    <row r="15" spans="1:6" ht="19.5" customHeight="1">
      <c r="B15" s="1" t="s">
        <v>185</v>
      </c>
    </row>
    <row r="16" spans="1:6" ht="21.75" customHeight="1">
      <c r="B16" s="566"/>
      <c r="C16" s="566"/>
      <c r="D16" s="566"/>
      <c r="E16" s="566"/>
    </row>
    <row r="19" spans="2:5" ht="25.5" customHeight="1">
      <c r="B19" s="241" t="s">
        <v>177</v>
      </c>
      <c r="E19" s="242" t="str">
        <f>+'Ekamut-caxs'!C75</f>
        <v>Փ․ Մարգարյան</v>
      </c>
    </row>
    <row r="20" spans="2:5" ht="18.75" customHeight="1">
      <c r="B20" s="120" t="s">
        <v>4</v>
      </c>
      <c r="E20" s="271" t="str">
        <f>+'Ekamut-caxs'!C76</f>
        <v>/անուն, ազգանուն/</v>
      </c>
    </row>
    <row r="21" spans="2:5" ht="23.25" customHeight="1">
      <c r="B21" s="139" t="s">
        <v>6</v>
      </c>
      <c r="E21" s="242" t="str">
        <f>+'Ekamut-caxs'!C77</f>
        <v xml:space="preserve">Ա․ Մովսեսյան </v>
      </c>
    </row>
    <row r="22" spans="2:5" ht="14.25">
      <c r="C22" s="139" t="s">
        <v>1</v>
      </c>
      <c r="D22" s="139"/>
      <c r="E22" s="271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https://mul2.yerevan.am/tasks/2644897/oneclick?token=9bdbfa64b51c3b1c51dfe8d399c95d89</cp:keywords>
  <cp:lastModifiedBy>Lusine Petrosyan</cp:lastModifiedBy>
  <cp:lastPrinted>2025-11-28T10:43:25Z</cp:lastPrinted>
  <dcterms:created xsi:type="dcterms:W3CDTF">1996-10-14T23:33:28Z</dcterms:created>
  <dcterms:modified xsi:type="dcterms:W3CDTF">2025-12-26T11:23:21Z</dcterms:modified>
</cp:coreProperties>
</file>